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895" windowHeight="10170"/>
  </bookViews>
  <sheets>
    <sheet name="1-4 кв 2014" sheetId="1" r:id="rId1"/>
  </sheets>
  <definedNames>
    <definedName name="_xlnm._FilterDatabase" localSheetId="0" hidden="1">'1-4 кв 2014'!$A$43:$AO$392</definedName>
    <definedName name="_xlnm.Print_Titles" localSheetId="0">'1-4 кв 2014'!$8:$8</definedName>
    <definedName name="_xlnm.Print_Area" localSheetId="0">'1-4 кв 2014'!$A$1:$U$398</definedName>
  </definedNames>
  <calcPr calcId="124519" fullCalcOnLoad="1"/>
</workbook>
</file>

<file path=xl/calcChain.xml><?xml version="1.0" encoding="utf-8"?>
<calcChain xmlns="http://schemas.openxmlformats.org/spreadsheetml/2006/main">
  <c r="M397" i="1"/>
  <c r="M396"/>
  <c r="M395"/>
  <c r="M394"/>
  <c r="M393"/>
  <c r="B392"/>
  <c r="B390"/>
  <c r="M389"/>
  <c r="B389"/>
  <c r="D389" s="1"/>
  <c r="S388"/>
  <c r="Q388"/>
  <c r="N388"/>
  <c r="P388" s="1"/>
  <c r="R388" s="1"/>
  <c r="T388" s="1"/>
  <c r="F388"/>
  <c r="H388" s="1"/>
  <c r="J388" s="1"/>
  <c r="L388" s="1"/>
  <c r="N387"/>
  <c r="P387" s="1"/>
  <c r="R387" s="1"/>
  <c r="T387" s="1"/>
  <c r="F387"/>
  <c r="H387" s="1"/>
  <c r="J387" s="1"/>
  <c r="L387" s="1"/>
  <c r="B386"/>
  <c r="D386" s="1"/>
  <c r="F386" s="1"/>
  <c r="H386" s="1"/>
  <c r="J386" s="1"/>
  <c r="L386" s="1"/>
  <c r="N386" s="1"/>
  <c r="P386" s="1"/>
  <c r="R386" s="1"/>
  <c r="T386" s="1"/>
  <c r="S385"/>
  <c r="Q385"/>
  <c r="O385"/>
  <c r="M385"/>
  <c r="K385"/>
  <c r="I385"/>
  <c r="G385"/>
  <c r="E385"/>
  <c r="D385"/>
  <c r="N385" s="1"/>
  <c r="P385" s="1"/>
  <c r="R385" s="1"/>
  <c r="T385" s="1"/>
  <c r="D384"/>
  <c r="S381"/>
  <c r="Q381"/>
  <c r="O381"/>
  <c r="M381"/>
  <c r="K381"/>
  <c r="I381"/>
  <c r="G381"/>
  <c r="E381"/>
  <c r="D381"/>
  <c r="N381" s="1"/>
  <c r="P381" s="1"/>
  <c r="R381" s="1"/>
  <c r="T381" s="1"/>
  <c r="M380"/>
  <c r="B380"/>
  <c r="D380" s="1"/>
  <c r="M379"/>
  <c r="S378"/>
  <c r="Q378"/>
  <c r="O378"/>
  <c r="M378"/>
  <c r="K378"/>
  <c r="I378"/>
  <c r="G378"/>
  <c r="E378"/>
  <c r="D378"/>
  <c r="N378" s="1"/>
  <c r="P378" s="1"/>
  <c r="R378" s="1"/>
  <c r="T378" s="1"/>
  <c r="M377"/>
  <c r="D377"/>
  <c r="N377" s="1"/>
  <c r="P377" s="1"/>
  <c r="R377" s="1"/>
  <c r="T377" s="1"/>
  <c r="B377"/>
  <c r="S376"/>
  <c r="Q376"/>
  <c r="O376"/>
  <c r="M376"/>
  <c r="K376"/>
  <c r="I376"/>
  <c r="G376"/>
  <c r="E376"/>
  <c r="D376"/>
  <c r="N376" s="1"/>
  <c r="P376" s="1"/>
  <c r="R376" s="1"/>
  <c r="T376" s="1"/>
  <c r="M375"/>
  <c r="M374"/>
  <c r="M373"/>
  <c r="B372"/>
  <c r="M371"/>
  <c r="B371"/>
  <c r="D371" s="1"/>
  <c r="B370"/>
  <c r="B369"/>
  <c r="B368"/>
  <c r="B367"/>
  <c r="B366"/>
  <c r="B365"/>
  <c r="D365" s="1"/>
  <c r="B364"/>
  <c r="B363"/>
  <c r="M362"/>
  <c r="B362"/>
  <c r="D362" s="1"/>
  <c r="B361"/>
  <c r="B360"/>
  <c r="B359"/>
  <c r="D359" s="1"/>
  <c r="M358"/>
  <c r="B358"/>
  <c r="D358" s="1"/>
  <c r="B357"/>
  <c r="B356"/>
  <c r="D356" s="1"/>
  <c r="S355"/>
  <c r="Q355"/>
  <c r="O355"/>
  <c r="M355"/>
  <c r="K355"/>
  <c r="I355"/>
  <c r="G355"/>
  <c r="E355"/>
  <c r="D355"/>
  <c r="N355" s="1"/>
  <c r="P355" s="1"/>
  <c r="R355" s="1"/>
  <c r="T355" s="1"/>
  <c r="M354"/>
  <c r="B354"/>
  <c r="D354" s="1"/>
  <c r="S353"/>
  <c r="Q353"/>
  <c r="O353"/>
  <c r="M353"/>
  <c r="K353"/>
  <c r="I353"/>
  <c r="G353"/>
  <c r="E353"/>
  <c r="D353"/>
  <c r="N353" s="1"/>
  <c r="P353" s="1"/>
  <c r="R353" s="1"/>
  <c r="T353" s="1"/>
  <c r="D352"/>
  <c r="N352" s="1"/>
  <c r="P352" s="1"/>
  <c r="R352" s="1"/>
  <c r="T352" s="1"/>
  <c r="B352"/>
  <c r="S351"/>
  <c r="Q351"/>
  <c r="O351"/>
  <c r="M351"/>
  <c r="K351"/>
  <c r="I351"/>
  <c r="G351"/>
  <c r="E351"/>
  <c r="D351"/>
  <c r="N351" s="1"/>
  <c r="P351" s="1"/>
  <c r="R351" s="1"/>
  <c r="T351" s="1"/>
  <c r="M350"/>
  <c r="D350"/>
  <c r="F350" s="1"/>
  <c r="H350" s="1"/>
  <c r="J350" s="1"/>
  <c r="L350" s="1"/>
  <c r="B350"/>
  <c r="M349"/>
  <c r="B349"/>
  <c r="D349" s="1"/>
  <c r="M348"/>
  <c r="D348"/>
  <c r="F348" s="1"/>
  <c r="H348" s="1"/>
  <c r="J348" s="1"/>
  <c r="L348" s="1"/>
  <c r="B348"/>
  <c r="M347"/>
  <c r="B347"/>
  <c r="D347" s="1"/>
  <c r="M346"/>
  <c r="D346"/>
  <c r="F346" s="1"/>
  <c r="H346" s="1"/>
  <c r="J346" s="1"/>
  <c r="L346" s="1"/>
  <c r="B346"/>
  <c r="M345"/>
  <c r="B345"/>
  <c r="D345" s="1"/>
  <c r="S344"/>
  <c r="Q344"/>
  <c r="O344"/>
  <c r="M344"/>
  <c r="K344"/>
  <c r="I344"/>
  <c r="G344"/>
  <c r="E344"/>
  <c r="D344"/>
  <c r="N344" s="1"/>
  <c r="P344" s="1"/>
  <c r="R344" s="1"/>
  <c r="T344" s="1"/>
  <c r="M343"/>
  <c r="B343"/>
  <c r="D343" s="1"/>
  <c r="N343" s="1"/>
  <c r="P343" s="1"/>
  <c r="R343" s="1"/>
  <c r="T343" s="1"/>
  <c r="S342"/>
  <c r="Q342"/>
  <c r="O342"/>
  <c r="M342"/>
  <c r="K342"/>
  <c r="I342"/>
  <c r="G342"/>
  <c r="E342"/>
  <c r="D342"/>
  <c r="N342" s="1"/>
  <c r="P342" s="1"/>
  <c r="R342" s="1"/>
  <c r="T342" s="1"/>
  <c r="M341"/>
  <c r="M340"/>
  <c r="M338"/>
  <c r="M337"/>
  <c r="B337"/>
  <c r="M336"/>
  <c r="B336"/>
  <c r="M335"/>
  <c r="B335"/>
  <c r="D335" s="1"/>
  <c r="M334"/>
  <c r="B334"/>
  <c r="D334" s="1"/>
  <c r="M333"/>
  <c r="B333"/>
  <c r="D333" s="1"/>
  <c r="S332"/>
  <c r="Q332"/>
  <c r="O332"/>
  <c r="M332"/>
  <c r="K332"/>
  <c r="I332"/>
  <c r="G332"/>
  <c r="E332"/>
  <c r="D332"/>
  <c r="N332" s="1"/>
  <c r="P332" s="1"/>
  <c r="R332" s="1"/>
  <c r="T332" s="1"/>
  <c r="M331"/>
  <c r="B331"/>
  <c r="D331" s="1"/>
  <c r="M330"/>
  <c r="D330"/>
  <c r="N330" s="1"/>
  <c r="P330" s="1"/>
  <c r="R330" s="1"/>
  <c r="T330" s="1"/>
  <c r="B330"/>
  <c r="M329"/>
  <c r="B329"/>
  <c r="D329" s="1"/>
  <c r="M328"/>
  <c r="B328"/>
  <c r="D328" s="1"/>
  <c r="S327"/>
  <c r="Q327"/>
  <c r="O327"/>
  <c r="M327"/>
  <c r="K327"/>
  <c r="I327"/>
  <c r="G327"/>
  <c r="E327"/>
  <c r="D327"/>
  <c r="N327" s="1"/>
  <c r="P327" s="1"/>
  <c r="R327" s="1"/>
  <c r="T327" s="1"/>
  <c r="D326"/>
  <c r="N326" s="1"/>
  <c r="P326" s="1"/>
  <c r="R326" s="1"/>
  <c r="T326" s="1"/>
  <c r="M325"/>
  <c r="M324"/>
  <c r="B323"/>
  <c r="B322"/>
  <c r="B321"/>
  <c r="B320"/>
  <c r="B319"/>
  <c r="M317"/>
  <c r="M316"/>
  <c r="B316"/>
  <c r="D316" s="1"/>
  <c r="B315"/>
  <c r="M314"/>
  <c r="B314"/>
  <c r="D314" s="1"/>
  <c r="M312"/>
  <c r="B312"/>
  <c r="M311"/>
  <c r="B311"/>
  <c r="D311" s="1"/>
  <c r="S310"/>
  <c r="Q310"/>
  <c r="O310"/>
  <c r="M310"/>
  <c r="K310"/>
  <c r="I310"/>
  <c r="G310"/>
  <c r="E310"/>
  <c r="D310"/>
  <c r="N310" s="1"/>
  <c r="P310" s="1"/>
  <c r="R310" s="1"/>
  <c r="T310" s="1"/>
  <c r="D309"/>
  <c r="N309" s="1"/>
  <c r="P309" s="1"/>
  <c r="R309" s="1"/>
  <c r="T309" s="1"/>
  <c r="B309"/>
  <c r="D308"/>
  <c r="N308" s="1"/>
  <c r="P308" s="1"/>
  <c r="R308" s="1"/>
  <c r="T308" s="1"/>
  <c r="B308"/>
  <c r="M307"/>
  <c r="B307"/>
  <c r="D307" s="1"/>
  <c r="B306"/>
  <c r="D306" s="1"/>
  <c r="S305"/>
  <c r="Q305"/>
  <c r="O305"/>
  <c r="M305"/>
  <c r="K305"/>
  <c r="I305"/>
  <c r="G305"/>
  <c r="E305"/>
  <c r="D305"/>
  <c r="N305" s="1"/>
  <c r="P305" s="1"/>
  <c r="R305" s="1"/>
  <c r="T305" s="1"/>
  <c r="D304"/>
  <c r="N304" s="1"/>
  <c r="P304" s="1"/>
  <c r="R304" s="1"/>
  <c r="T304" s="1"/>
  <c r="B304"/>
  <c r="S303"/>
  <c r="Q303"/>
  <c r="O303"/>
  <c r="M303"/>
  <c r="K303"/>
  <c r="I303"/>
  <c r="G303"/>
  <c r="E303"/>
  <c r="D303"/>
  <c r="N303" s="1"/>
  <c r="P303" s="1"/>
  <c r="R303" s="1"/>
  <c r="T303" s="1"/>
  <c r="B302"/>
  <c r="D302" s="1"/>
  <c r="S301"/>
  <c r="Q301"/>
  <c r="O301"/>
  <c r="M301"/>
  <c r="K301"/>
  <c r="I301"/>
  <c r="G301"/>
  <c r="E301"/>
  <c r="D301"/>
  <c r="N301" s="1"/>
  <c r="P301" s="1"/>
  <c r="R301" s="1"/>
  <c r="T301" s="1"/>
  <c r="B300"/>
  <c r="D300" s="1"/>
  <c r="D299"/>
  <c r="N299" s="1"/>
  <c r="P299" s="1"/>
  <c r="R299" s="1"/>
  <c r="T299" s="1"/>
  <c r="B299"/>
  <c r="D298"/>
  <c r="N298" s="1"/>
  <c r="P298" s="1"/>
  <c r="R298" s="1"/>
  <c r="T298" s="1"/>
  <c r="B298"/>
  <c r="B297"/>
  <c r="D297" s="1"/>
  <c r="S296"/>
  <c r="Q296"/>
  <c r="O296"/>
  <c r="M296"/>
  <c r="K296"/>
  <c r="I296"/>
  <c r="G296"/>
  <c r="E296"/>
  <c r="D296"/>
  <c r="N296" s="1"/>
  <c r="P296" s="1"/>
  <c r="R296" s="1"/>
  <c r="T296" s="1"/>
  <c r="M295"/>
  <c r="D295"/>
  <c r="N295" s="1"/>
  <c r="P295" s="1"/>
  <c r="R295" s="1"/>
  <c r="T295" s="1"/>
  <c r="B295"/>
  <c r="M293"/>
  <c r="B293"/>
  <c r="D293" s="1"/>
  <c r="M292"/>
  <c r="D292"/>
  <c r="N292" s="1"/>
  <c r="P292" s="1"/>
  <c r="R292" s="1"/>
  <c r="T292" s="1"/>
  <c r="B292"/>
  <c r="M291"/>
  <c r="B291"/>
  <c r="D291" s="1"/>
  <c r="M290"/>
  <c r="D290"/>
  <c r="N290" s="1"/>
  <c r="P290" s="1"/>
  <c r="R290" s="1"/>
  <c r="T290" s="1"/>
  <c r="B290"/>
  <c r="S289"/>
  <c r="Q289"/>
  <c r="O289"/>
  <c r="M289"/>
  <c r="K289"/>
  <c r="I289"/>
  <c r="G289"/>
  <c r="E289"/>
  <c r="D289"/>
  <c r="N289" s="1"/>
  <c r="P289" s="1"/>
  <c r="R289" s="1"/>
  <c r="T289" s="1"/>
  <c r="M288"/>
  <c r="B287"/>
  <c r="D287" s="1"/>
  <c r="B285"/>
  <c r="D285" s="1"/>
  <c r="S284"/>
  <c r="Q284"/>
  <c r="O284"/>
  <c r="M284"/>
  <c r="K284"/>
  <c r="I284"/>
  <c r="G284"/>
  <c r="E284"/>
  <c r="D284"/>
  <c r="N284" s="1"/>
  <c r="P284" s="1"/>
  <c r="R284" s="1"/>
  <c r="T284" s="1"/>
  <c r="B283"/>
  <c r="D283" s="1"/>
  <c r="B282"/>
  <c r="D282" s="1"/>
  <c r="B281"/>
  <c r="D281" s="1"/>
  <c r="S280"/>
  <c r="Q280"/>
  <c r="O280"/>
  <c r="M280"/>
  <c r="K280"/>
  <c r="I280"/>
  <c r="G280"/>
  <c r="E280"/>
  <c r="D280"/>
  <c r="N280" s="1"/>
  <c r="P280" s="1"/>
  <c r="R280" s="1"/>
  <c r="T280" s="1"/>
  <c r="B279"/>
  <c r="B278"/>
  <c r="D277"/>
  <c r="N277" s="1"/>
  <c r="P277" s="1"/>
  <c r="R277" s="1"/>
  <c r="T277" s="1"/>
  <c r="B277"/>
  <c r="D276"/>
  <c r="N276" s="1"/>
  <c r="P276" s="1"/>
  <c r="R276" s="1"/>
  <c r="T276" s="1"/>
  <c r="B276"/>
  <c r="D275"/>
  <c r="N275" s="1"/>
  <c r="P275" s="1"/>
  <c r="R275" s="1"/>
  <c r="T275" s="1"/>
  <c r="B275"/>
  <c r="M274"/>
  <c r="B274"/>
  <c r="D274" s="1"/>
  <c r="M273"/>
  <c r="D273"/>
  <c r="N273" s="1"/>
  <c r="P273" s="1"/>
  <c r="R273" s="1"/>
  <c r="T273" s="1"/>
  <c r="B273"/>
  <c r="B272"/>
  <c r="D272" s="1"/>
  <c r="M271"/>
  <c r="B271"/>
  <c r="D271" s="1"/>
  <c r="M270"/>
  <c r="B270"/>
  <c r="D270" s="1"/>
  <c r="M269"/>
  <c r="B269"/>
  <c r="D269" s="1"/>
  <c r="B268"/>
  <c r="D268" s="1"/>
  <c r="S267"/>
  <c r="Q267"/>
  <c r="O267"/>
  <c r="M267"/>
  <c r="K267"/>
  <c r="I267"/>
  <c r="G267"/>
  <c r="E267"/>
  <c r="D267"/>
  <c r="N267" s="1"/>
  <c r="P267" s="1"/>
  <c r="R267" s="1"/>
  <c r="T267" s="1"/>
  <c r="M266"/>
  <c r="M265"/>
  <c r="B264"/>
  <c r="B263"/>
  <c r="D263" s="1"/>
  <c r="M262"/>
  <c r="D262"/>
  <c r="N262" s="1"/>
  <c r="P262" s="1"/>
  <c r="R262" s="1"/>
  <c r="T262" s="1"/>
  <c r="B262"/>
  <c r="D261"/>
  <c r="N261" s="1"/>
  <c r="P261" s="1"/>
  <c r="R261" s="1"/>
  <c r="T261" s="1"/>
  <c r="B261"/>
  <c r="D260"/>
  <c r="N260" s="1"/>
  <c r="P260" s="1"/>
  <c r="R260" s="1"/>
  <c r="T260" s="1"/>
  <c r="B260"/>
  <c r="M259"/>
  <c r="B259"/>
  <c r="D259" s="1"/>
  <c r="M258"/>
  <c r="D258"/>
  <c r="N258" s="1"/>
  <c r="P258" s="1"/>
  <c r="R258" s="1"/>
  <c r="T258" s="1"/>
  <c r="B258"/>
  <c r="D257"/>
  <c r="N257" s="1"/>
  <c r="P257" s="1"/>
  <c r="R257" s="1"/>
  <c r="T257" s="1"/>
  <c r="B257"/>
  <c r="S256"/>
  <c r="Q256"/>
  <c r="O256"/>
  <c r="M256"/>
  <c r="K256"/>
  <c r="I256"/>
  <c r="G256"/>
  <c r="E256"/>
  <c r="D256"/>
  <c r="N256" s="1"/>
  <c r="P256" s="1"/>
  <c r="R256" s="1"/>
  <c r="T256" s="1"/>
  <c r="M255"/>
  <c r="B254"/>
  <c r="B253"/>
  <c r="B252"/>
  <c r="D252" s="1"/>
  <c r="M251"/>
  <c r="D251"/>
  <c r="F251" s="1"/>
  <c r="H251" s="1"/>
  <c r="J251" s="1"/>
  <c r="L251" s="1"/>
  <c r="B251"/>
  <c r="B250"/>
  <c r="M249"/>
  <c r="B249"/>
  <c r="D249" s="1"/>
  <c r="F248"/>
  <c r="H248" s="1"/>
  <c r="J248" s="1"/>
  <c r="L248" s="1"/>
  <c r="D248"/>
  <c r="N248" s="1"/>
  <c r="P248" s="1"/>
  <c r="R248" s="1"/>
  <c r="T248" s="1"/>
  <c r="M247"/>
  <c r="B247"/>
  <c r="D247" s="1"/>
  <c r="M246"/>
  <c r="B246"/>
  <c r="D246" s="1"/>
  <c r="S245"/>
  <c r="Q245"/>
  <c r="O245"/>
  <c r="M245"/>
  <c r="K245"/>
  <c r="I245"/>
  <c r="G245"/>
  <c r="E245"/>
  <c r="D245"/>
  <c r="N245" s="1"/>
  <c r="P245" s="1"/>
  <c r="R245" s="1"/>
  <c r="T245" s="1"/>
  <c r="B244"/>
  <c r="B243"/>
  <c r="D243" s="1"/>
  <c r="B242"/>
  <c r="D242" s="1"/>
  <c r="M241"/>
  <c r="B241"/>
  <c r="D241" s="1"/>
  <c r="M240"/>
  <c r="B240"/>
  <c r="D240" s="1"/>
  <c r="S239"/>
  <c r="Q239"/>
  <c r="O239"/>
  <c r="M239"/>
  <c r="K239"/>
  <c r="I239"/>
  <c r="G239"/>
  <c r="E239"/>
  <c r="D239"/>
  <c r="N239" s="1"/>
  <c r="P239" s="1"/>
  <c r="R239" s="1"/>
  <c r="T239" s="1"/>
  <c r="M238"/>
  <c r="B238"/>
  <c r="D238" s="1"/>
  <c r="S237"/>
  <c r="Q237"/>
  <c r="O237"/>
  <c r="M237"/>
  <c r="K237"/>
  <c r="I237"/>
  <c r="G237"/>
  <c r="E237"/>
  <c r="D237"/>
  <c r="N237" s="1"/>
  <c r="P237" s="1"/>
  <c r="R237" s="1"/>
  <c r="T237" s="1"/>
  <c r="B236"/>
  <c r="D236" s="1"/>
  <c r="B235"/>
  <c r="D235" s="1"/>
  <c r="M234"/>
  <c r="B234"/>
  <c r="D234" s="1"/>
  <c r="M233"/>
  <c r="D233"/>
  <c r="F233" s="1"/>
  <c r="H233" s="1"/>
  <c r="J233" s="1"/>
  <c r="L233" s="1"/>
  <c r="M232"/>
  <c r="B232"/>
  <c r="D232" s="1"/>
  <c r="S231"/>
  <c r="Q231"/>
  <c r="O231"/>
  <c r="M231"/>
  <c r="K231"/>
  <c r="I231"/>
  <c r="G231"/>
  <c r="E231"/>
  <c r="D231"/>
  <c r="N231" s="1"/>
  <c r="P231" s="1"/>
  <c r="R231" s="1"/>
  <c r="T231" s="1"/>
  <c r="P230"/>
  <c r="R230" s="1"/>
  <c r="T230" s="1"/>
  <c r="N230"/>
  <c r="H230"/>
  <c r="J230" s="1"/>
  <c r="L230" s="1"/>
  <c r="F230"/>
  <c r="D229"/>
  <c r="N229" s="1"/>
  <c r="P229" s="1"/>
  <c r="R229" s="1"/>
  <c r="T229" s="1"/>
  <c r="B229"/>
  <c r="D228"/>
  <c r="N228" s="1"/>
  <c r="P228" s="1"/>
  <c r="R228" s="1"/>
  <c r="T228" s="1"/>
  <c r="B228"/>
  <c r="D227"/>
  <c r="N227" s="1"/>
  <c r="P227" s="1"/>
  <c r="R227" s="1"/>
  <c r="T227" s="1"/>
  <c r="B227"/>
  <c r="D226"/>
  <c r="N226" s="1"/>
  <c r="P226" s="1"/>
  <c r="R226" s="1"/>
  <c r="T226" s="1"/>
  <c r="B226"/>
  <c r="S225"/>
  <c r="Q225"/>
  <c r="O225"/>
  <c r="M225"/>
  <c r="K225"/>
  <c r="I225"/>
  <c r="G225"/>
  <c r="E225"/>
  <c r="D225"/>
  <c r="N225" s="1"/>
  <c r="P225" s="1"/>
  <c r="R225" s="1"/>
  <c r="T225" s="1"/>
  <c r="B224"/>
  <c r="B223"/>
  <c r="B222"/>
  <c r="D222" s="1"/>
  <c r="M221"/>
  <c r="B221"/>
  <c r="D221" s="1"/>
  <c r="S220"/>
  <c r="Q220"/>
  <c r="O220"/>
  <c r="M220"/>
  <c r="K220"/>
  <c r="I220"/>
  <c r="G220"/>
  <c r="E220"/>
  <c r="D220"/>
  <c r="N220" s="1"/>
  <c r="P220" s="1"/>
  <c r="R220" s="1"/>
  <c r="T220" s="1"/>
  <c r="M219"/>
  <c r="N219" s="1"/>
  <c r="P219" s="1"/>
  <c r="R219" s="1"/>
  <c r="T219" s="1"/>
  <c r="M218"/>
  <c r="N218" s="1"/>
  <c r="P218" s="1"/>
  <c r="R218" s="1"/>
  <c r="T218" s="1"/>
  <c r="M217"/>
  <c r="N217" s="1"/>
  <c r="P217" s="1"/>
  <c r="R217" s="1"/>
  <c r="T217" s="1"/>
  <c r="M216"/>
  <c r="M214"/>
  <c r="B213"/>
  <c r="M212"/>
  <c r="D212"/>
  <c r="N212" s="1"/>
  <c r="P212" s="1"/>
  <c r="R212" s="1"/>
  <c r="T212" s="1"/>
  <c r="B212"/>
  <c r="M210"/>
  <c r="B210"/>
  <c r="D210" s="1"/>
  <c r="N210" s="1"/>
  <c r="P210" s="1"/>
  <c r="R210" s="1"/>
  <c r="T210" s="1"/>
  <c r="D209"/>
  <c r="N209" s="1"/>
  <c r="P209" s="1"/>
  <c r="R209" s="1"/>
  <c r="T209" s="1"/>
  <c r="B209"/>
  <c r="M208"/>
  <c r="B208"/>
  <c r="D208" s="1"/>
  <c r="M207"/>
  <c r="B207"/>
  <c r="D207" s="1"/>
  <c r="B206"/>
  <c r="M205"/>
  <c r="B205"/>
  <c r="B204"/>
  <c r="S203"/>
  <c r="Q203"/>
  <c r="O203"/>
  <c r="M203"/>
  <c r="K203"/>
  <c r="I203"/>
  <c r="G203"/>
  <c r="E203"/>
  <c r="D203"/>
  <c r="N203" s="1"/>
  <c r="P203" s="1"/>
  <c r="R203" s="1"/>
  <c r="T203" s="1"/>
  <c r="M202"/>
  <c r="B202"/>
  <c r="D202" s="1"/>
  <c r="M201"/>
  <c r="D201"/>
  <c r="N201" s="1"/>
  <c r="P201" s="1"/>
  <c r="R201" s="1"/>
  <c r="T201" s="1"/>
  <c r="B201"/>
  <c r="M200"/>
  <c r="B200"/>
  <c r="D200" s="1"/>
  <c r="M199"/>
  <c r="D199"/>
  <c r="N199" s="1"/>
  <c r="P199" s="1"/>
  <c r="R199" s="1"/>
  <c r="T199" s="1"/>
  <c r="B199"/>
  <c r="M198"/>
  <c r="B198"/>
  <c r="D198" s="1"/>
  <c r="M197"/>
  <c r="D197"/>
  <c r="N197" s="1"/>
  <c r="P197" s="1"/>
  <c r="R197" s="1"/>
  <c r="T197" s="1"/>
  <c r="B197"/>
  <c r="M196"/>
  <c r="B196"/>
  <c r="D196" s="1"/>
  <c r="M195"/>
  <c r="D195"/>
  <c r="N195" s="1"/>
  <c r="P195" s="1"/>
  <c r="R195" s="1"/>
  <c r="T195" s="1"/>
  <c r="B195"/>
  <c r="S194"/>
  <c r="Q194"/>
  <c r="O194"/>
  <c r="M194"/>
  <c r="K194"/>
  <c r="I194"/>
  <c r="G194"/>
  <c r="E194"/>
  <c r="D194"/>
  <c r="N194" s="1"/>
  <c r="P194" s="1"/>
  <c r="R194" s="1"/>
  <c r="T194" s="1"/>
  <c r="M193"/>
  <c r="M191"/>
  <c r="D191"/>
  <c r="F191" s="1"/>
  <c r="H191" s="1"/>
  <c r="J191" s="1"/>
  <c r="L191" s="1"/>
  <c r="B191"/>
  <c r="M190"/>
  <c r="B190"/>
  <c r="D190" s="1"/>
  <c r="M189"/>
  <c r="B189"/>
  <c r="D189" s="1"/>
  <c r="M188"/>
  <c r="B188"/>
  <c r="D188" s="1"/>
  <c r="S187"/>
  <c r="Q187"/>
  <c r="O187"/>
  <c r="M187"/>
  <c r="K187"/>
  <c r="I187"/>
  <c r="G187"/>
  <c r="E187"/>
  <c r="D187"/>
  <c r="N187" s="1"/>
  <c r="P187" s="1"/>
  <c r="R187" s="1"/>
  <c r="T187" s="1"/>
  <c r="M186"/>
  <c r="B186"/>
  <c r="D186" s="1"/>
  <c r="B185"/>
  <c r="M184"/>
  <c r="B184"/>
  <c r="D184" s="1"/>
  <c r="M183"/>
  <c r="D183"/>
  <c r="F183" s="1"/>
  <c r="H183" s="1"/>
  <c r="J183" s="1"/>
  <c r="L183" s="1"/>
  <c r="B183"/>
  <c r="T182"/>
  <c r="R182"/>
  <c r="M181"/>
  <c r="B181"/>
  <c r="D181" s="1"/>
  <c r="B180"/>
  <c r="M179"/>
  <c r="B179"/>
  <c r="D179" s="1"/>
  <c r="M178"/>
  <c r="B178"/>
  <c r="D178" s="1"/>
  <c r="M177"/>
  <c r="B177"/>
  <c r="D177" s="1"/>
  <c r="S176"/>
  <c r="Q176"/>
  <c r="O176"/>
  <c r="M176"/>
  <c r="K176"/>
  <c r="I176"/>
  <c r="G176"/>
  <c r="E176"/>
  <c r="D176"/>
  <c r="N176" s="1"/>
  <c r="P176" s="1"/>
  <c r="R176" s="1"/>
  <c r="T176" s="1"/>
  <c r="B175"/>
  <c r="S174"/>
  <c r="Q174"/>
  <c r="O174"/>
  <c r="M174"/>
  <c r="K174"/>
  <c r="I174"/>
  <c r="G174"/>
  <c r="E174"/>
  <c r="D174"/>
  <c r="N174" s="1"/>
  <c r="P174" s="1"/>
  <c r="R174" s="1"/>
  <c r="T174" s="1"/>
  <c r="B173"/>
  <c r="B172"/>
  <c r="D170"/>
  <c r="N170" s="1"/>
  <c r="P170" s="1"/>
  <c r="R170" s="1"/>
  <c r="T170" s="1"/>
  <c r="B170"/>
  <c r="D169"/>
  <c r="N169" s="1"/>
  <c r="P169" s="1"/>
  <c r="R169" s="1"/>
  <c r="T169" s="1"/>
  <c r="B169"/>
  <c r="D168"/>
  <c r="N168" s="1"/>
  <c r="P168" s="1"/>
  <c r="R168" s="1"/>
  <c r="T168" s="1"/>
  <c r="B168"/>
  <c r="S167"/>
  <c r="Q167"/>
  <c r="O167"/>
  <c r="M167"/>
  <c r="K167"/>
  <c r="I167"/>
  <c r="G167"/>
  <c r="E167"/>
  <c r="D167"/>
  <c r="N167" s="1"/>
  <c r="P167" s="1"/>
  <c r="R167" s="1"/>
  <c r="T167" s="1"/>
  <c r="M166"/>
  <c r="M165"/>
  <c r="B163"/>
  <c r="D163" s="1"/>
  <c r="B162"/>
  <c r="D162" s="1"/>
  <c r="Q161"/>
  <c r="O161"/>
  <c r="M161"/>
  <c r="K161"/>
  <c r="I161"/>
  <c r="G161"/>
  <c r="E161"/>
  <c r="D161"/>
  <c r="N161" s="1"/>
  <c r="M160"/>
  <c r="B160"/>
  <c r="D160" s="1"/>
  <c r="S159"/>
  <c r="Q159"/>
  <c r="O159"/>
  <c r="M159"/>
  <c r="K159"/>
  <c r="I159"/>
  <c r="G159"/>
  <c r="E159"/>
  <c r="D159"/>
  <c r="N159" s="1"/>
  <c r="P159" s="1"/>
  <c r="R159" s="1"/>
  <c r="T159" s="1"/>
  <c r="M158"/>
  <c r="B158"/>
  <c r="D158" s="1"/>
  <c r="S157"/>
  <c r="Q157"/>
  <c r="O157"/>
  <c r="M157"/>
  <c r="K157"/>
  <c r="I157"/>
  <c r="G157"/>
  <c r="E157"/>
  <c r="D157"/>
  <c r="N157" s="1"/>
  <c r="P157" s="1"/>
  <c r="R157" s="1"/>
  <c r="T157" s="1"/>
  <c r="M156"/>
  <c r="B156"/>
  <c r="D156" s="1"/>
  <c r="S155"/>
  <c r="Q155"/>
  <c r="O155"/>
  <c r="M155"/>
  <c r="K155"/>
  <c r="I155"/>
  <c r="G155"/>
  <c r="E155"/>
  <c r="D155"/>
  <c r="N155" s="1"/>
  <c r="P155" s="1"/>
  <c r="R155" s="1"/>
  <c r="T155" s="1"/>
  <c r="D154"/>
  <c r="N154" s="1"/>
  <c r="P154" s="1"/>
  <c r="R154" s="1"/>
  <c r="T154" s="1"/>
  <c r="B154"/>
  <c r="S153"/>
  <c r="Q153"/>
  <c r="O153"/>
  <c r="M153"/>
  <c r="K153"/>
  <c r="I153"/>
  <c r="G153"/>
  <c r="E153"/>
  <c r="D153"/>
  <c r="N153" s="1"/>
  <c r="P153" s="1"/>
  <c r="R153" s="1"/>
  <c r="T153" s="1"/>
  <c r="M152"/>
  <c r="B152"/>
  <c r="D152" s="1"/>
  <c r="M151"/>
  <c r="B151"/>
  <c r="D151" s="1"/>
  <c r="B150"/>
  <c r="D150" s="1"/>
  <c r="M149"/>
  <c r="B149"/>
  <c r="D149" s="1"/>
  <c r="B148"/>
  <c r="B147"/>
  <c r="M146"/>
  <c r="B146"/>
  <c r="D146" s="1"/>
  <c r="B145"/>
  <c r="D145" s="1"/>
  <c r="B144"/>
  <c r="B143"/>
  <c r="M142"/>
  <c r="B142"/>
  <c r="D142" s="1"/>
  <c r="M141"/>
  <c r="B141"/>
  <c r="D141" s="1"/>
  <c r="S140"/>
  <c r="Q140"/>
  <c r="O140"/>
  <c r="M140"/>
  <c r="K140"/>
  <c r="I140"/>
  <c r="G140"/>
  <c r="E140"/>
  <c r="D140"/>
  <c r="N140" s="1"/>
  <c r="P140" s="1"/>
  <c r="R140" s="1"/>
  <c r="T140" s="1"/>
  <c r="M139"/>
  <c r="M138"/>
  <c r="M137"/>
  <c r="B137"/>
  <c r="D137" s="1"/>
  <c r="M136"/>
  <c r="D136"/>
  <c r="N136" s="1"/>
  <c r="P136" s="1"/>
  <c r="R136" s="1"/>
  <c r="T136" s="1"/>
  <c r="B136"/>
  <c r="M135"/>
  <c r="F135"/>
  <c r="H135" s="1"/>
  <c r="J135" s="1"/>
  <c r="L135" s="1"/>
  <c r="D135"/>
  <c r="N135" s="1"/>
  <c r="P135" s="1"/>
  <c r="R135" s="1"/>
  <c r="T135" s="1"/>
  <c r="M134"/>
  <c r="B134"/>
  <c r="D134" s="1"/>
  <c r="S133"/>
  <c r="Q133"/>
  <c r="O133"/>
  <c r="M133"/>
  <c r="K133"/>
  <c r="I133"/>
  <c r="G133"/>
  <c r="E133"/>
  <c r="D133"/>
  <c r="N133" s="1"/>
  <c r="P133" s="1"/>
  <c r="R133" s="1"/>
  <c r="T133" s="1"/>
  <c r="M132"/>
  <c r="M131"/>
  <c r="M130"/>
  <c r="B129"/>
  <c r="B128"/>
  <c r="B126"/>
  <c r="B125"/>
  <c r="B124"/>
  <c r="B123"/>
  <c r="M122"/>
  <c r="D122"/>
  <c r="N122" s="1"/>
  <c r="P122" s="1"/>
  <c r="R122" s="1"/>
  <c r="T122" s="1"/>
  <c r="B122"/>
  <c r="B121"/>
  <c r="M120"/>
  <c r="D120"/>
  <c r="N120" s="1"/>
  <c r="P120" s="1"/>
  <c r="R120" s="1"/>
  <c r="T120" s="1"/>
  <c r="B120"/>
  <c r="B119"/>
  <c r="B118"/>
  <c r="B117"/>
  <c r="M116"/>
  <c r="B116"/>
  <c r="M115"/>
  <c r="B115"/>
  <c r="B114"/>
  <c r="B113"/>
  <c r="B112"/>
  <c r="D112" s="1"/>
  <c r="B111"/>
  <c r="M110"/>
  <c r="B110"/>
  <c r="D110" s="1"/>
  <c r="B109"/>
  <c r="D109" s="1"/>
  <c r="B108"/>
  <c r="D108" s="1"/>
  <c r="S107"/>
  <c r="Q107"/>
  <c r="O107"/>
  <c r="M107"/>
  <c r="K107"/>
  <c r="I107"/>
  <c r="G107"/>
  <c r="E107"/>
  <c r="D107"/>
  <c r="N107" s="1"/>
  <c r="P107" s="1"/>
  <c r="R107" s="1"/>
  <c r="T107" s="1"/>
  <c r="M106"/>
  <c r="M105"/>
  <c r="B104"/>
  <c r="B103"/>
  <c r="D103" s="1"/>
  <c r="B102"/>
  <c r="D101"/>
  <c r="N101" s="1"/>
  <c r="P101" s="1"/>
  <c r="R101" s="1"/>
  <c r="T101" s="1"/>
  <c r="B101"/>
  <c r="M100"/>
  <c r="B100"/>
  <c r="D100" s="1"/>
  <c r="B99"/>
  <c r="D99" s="1"/>
  <c r="B98"/>
  <c r="D98" s="1"/>
  <c r="B97"/>
  <c r="D97" s="1"/>
  <c r="M96"/>
  <c r="D96"/>
  <c r="N96" s="1"/>
  <c r="P96" s="1"/>
  <c r="R96" s="1"/>
  <c r="T96" s="1"/>
  <c r="B96"/>
  <c r="M95"/>
  <c r="B95"/>
  <c r="D95" s="1"/>
  <c r="M94"/>
  <c r="D94"/>
  <c r="N94" s="1"/>
  <c r="P94" s="1"/>
  <c r="R94" s="1"/>
  <c r="T94" s="1"/>
  <c r="B94"/>
  <c r="S93"/>
  <c r="Q93"/>
  <c r="O93"/>
  <c r="M93"/>
  <c r="K93"/>
  <c r="I93"/>
  <c r="G93"/>
  <c r="E93"/>
  <c r="D93"/>
  <c r="N93" s="1"/>
  <c r="P93" s="1"/>
  <c r="R93" s="1"/>
  <c r="T93" s="1"/>
  <c r="D92"/>
  <c r="N92" s="1"/>
  <c r="P92" s="1"/>
  <c r="R92" s="1"/>
  <c r="T92" s="1"/>
  <c r="B92"/>
  <c r="M91"/>
  <c r="B91"/>
  <c r="D91" s="1"/>
  <c r="B90"/>
  <c r="D90" s="1"/>
  <c r="S89"/>
  <c r="Q89"/>
  <c r="O89"/>
  <c r="M89"/>
  <c r="K89"/>
  <c r="I89"/>
  <c r="G89"/>
  <c r="E89"/>
  <c r="D89"/>
  <c r="N89" s="1"/>
  <c r="P89" s="1"/>
  <c r="R89" s="1"/>
  <c r="T89" s="1"/>
  <c r="M88"/>
  <c r="B88"/>
  <c r="D88" s="1"/>
  <c r="B87"/>
  <c r="D87" s="1"/>
  <c r="B86"/>
  <c r="D86" s="1"/>
  <c r="B85"/>
  <c r="D85" s="1"/>
  <c r="B84"/>
  <c r="D84" s="1"/>
  <c r="B83"/>
  <c r="D83" s="1"/>
  <c r="M82"/>
  <c r="B82"/>
  <c r="D82" s="1"/>
  <c r="B81"/>
  <c r="D81" s="1"/>
  <c r="B80"/>
  <c r="D80" s="1"/>
  <c r="M79"/>
  <c r="B79"/>
  <c r="D79" s="1"/>
  <c r="M78"/>
  <c r="B78"/>
  <c r="D78" s="1"/>
  <c r="S77"/>
  <c r="Q77"/>
  <c r="O77"/>
  <c r="M77"/>
  <c r="K77"/>
  <c r="I77"/>
  <c r="G77"/>
  <c r="E77"/>
  <c r="D77"/>
  <c r="N77" s="1"/>
  <c r="P77" s="1"/>
  <c r="R77" s="1"/>
  <c r="T77" s="1"/>
  <c r="M76"/>
  <c r="M75"/>
  <c r="M74"/>
  <c r="B74"/>
  <c r="D74" s="1"/>
  <c r="F74" s="1"/>
  <c r="H74" s="1"/>
  <c r="J74" s="1"/>
  <c r="L74" s="1"/>
  <c r="N74" s="1"/>
  <c r="P74" s="1"/>
  <c r="R74" s="1"/>
  <c r="T74" s="1"/>
  <c r="M73"/>
  <c r="B73"/>
  <c r="D73" s="1"/>
  <c r="F73" s="1"/>
  <c r="H73" s="1"/>
  <c r="J73" s="1"/>
  <c r="L73" s="1"/>
  <c r="N73" s="1"/>
  <c r="P73" s="1"/>
  <c r="R73" s="1"/>
  <c r="T73" s="1"/>
  <c r="M72"/>
  <c r="B72"/>
  <c r="D72" s="1"/>
  <c r="F72" s="1"/>
  <c r="H72" s="1"/>
  <c r="J72" s="1"/>
  <c r="L72" s="1"/>
  <c r="N72" s="1"/>
  <c r="P72" s="1"/>
  <c r="R72" s="1"/>
  <c r="T72" s="1"/>
  <c r="S71"/>
  <c r="Q71"/>
  <c r="O71"/>
  <c r="M71"/>
  <c r="K71"/>
  <c r="I71"/>
  <c r="G71"/>
  <c r="E71"/>
  <c r="D71"/>
  <c r="N71" s="1"/>
  <c r="P71" s="1"/>
  <c r="R71" s="1"/>
  <c r="T71" s="1"/>
  <c r="B70"/>
  <c r="M69"/>
  <c r="D69"/>
  <c r="N69" s="1"/>
  <c r="P69" s="1"/>
  <c r="R69" s="1"/>
  <c r="T69" s="1"/>
  <c r="B69"/>
  <c r="D68"/>
  <c r="N68" s="1"/>
  <c r="P68" s="1"/>
  <c r="R68" s="1"/>
  <c r="T68" s="1"/>
  <c r="B68"/>
  <c r="B67"/>
  <c r="D67" s="1"/>
  <c r="M66"/>
  <c r="B66"/>
  <c r="D66" s="1"/>
  <c r="B65"/>
  <c r="D65" s="1"/>
  <c r="B64"/>
  <c r="D64" s="1"/>
  <c r="S63"/>
  <c r="Q63"/>
  <c r="O63"/>
  <c r="M63"/>
  <c r="K63"/>
  <c r="I63"/>
  <c r="G63"/>
  <c r="E63"/>
  <c r="D63"/>
  <c r="N63" s="1"/>
  <c r="P63" s="1"/>
  <c r="R63" s="1"/>
  <c r="T63" s="1"/>
  <c r="M62"/>
  <c r="M61"/>
  <c r="M60"/>
  <c r="B59"/>
  <c r="B57"/>
  <c r="B56"/>
  <c r="B55"/>
  <c r="D55" s="1"/>
  <c r="B54"/>
  <c r="M53"/>
  <c r="B53"/>
  <c r="D53" s="1"/>
  <c r="N53" s="1"/>
  <c r="P53" s="1"/>
  <c r="R53" s="1"/>
  <c r="T53" s="1"/>
  <c r="M52"/>
  <c r="D52"/>
  <c r="F52" s="1"/>
  <c r="H52" s="1"/>
  <c r="J52" s="1"/>
  <c r="L52" s="1"/>
  <c r="B52"/>
  <c r="B51"/>
  <c r="B50"/>
  <c r="D50" s="1"/>
  <c r="B49"/>
  <c r="M48"/>
  <c r="B48"/>
  <c r="D48" s="1"/>
  <c r="B47"/>
  <c r="D47" s="1"/>
  <c r="B46"/>
  <c r="D46" s="1"/>
  <c r="M45"/>
  <c r="B45"/>
  <c r="B44"/>
  <c r="S43"/>
  <c r="Q43"/>
  <c r="O43"/>
  <c r="M43"/>
  <c r="K43"/>
  <c r="I43"/>
  <c r="G43"/>
  <c r="E43"/>
  <c r="D43"/>
  <c r="N43" s="1"/>
  <c r="P43" s="1"/>
  <c r="R43" s="1"/>
  <c r="T43" s="1"/>
  <c r="C41"/>
  <c r="S39"/>
  <c r="Q39"/>
  <c r="O39"/>
  <c r="M39"/>
  <c r="K39"/>
  <c r="I39"/>
  <c r="G39"/>
  <c r="E39"/>
  <c r="S38"/>
  <c r="Q38"/>
  <c r="O38"/>
  <c r="M38"/>
  <c r="K38"/>
  <c r="I38"/>
  <c r="G38"/>
  <c r="E38"/>
  <c r="S36"/>
  <c r="Q36"/>
  <c r="O36"/>
  <c r="M36"/>
  <c r="K36"/>
  <c r="I36"/>
  <c r="G36"/>
  <c r="E36"/>
  <c r="S35"/>
  <c r="Q35"/>
  <c r="O35"/>
  <c r="M35"/>
  <c r="K35"/>
  <c r="I35"/>
  <c r="G35"/>
  <c r="E35"/>
  <c r="D35"/>
  <c r="S34"/>
  <c r="Q34"/>
  <c r="O34"/>
  <c r="M34"/>
  <c r="K34"/>
  <c r="I34"/>
  <c r="G34"/>
  <c r="E34"/>
  <c r="D34"/>
  <c r="N34" s="1"/>
  <c r="P34" s="1"/>
  <c r="R34" s="1"/>
  <c r="T34" s="1"/>
  <c r="S33"/>
  <c r="Q33"/>
  <c r="O33"/>
  <c r="M33"/>
  <c r="K33"/>
  <c r="I33"/>
  <c r="G33"/>
  <c r="E33"/>
  <c r="D33"/>
  <c r="N33" s="1"/>
  <c r="P33" s="1"/>
  <c r="R33" s="1"/>
  <c r="T33" s="1"/>
  <c r="D32"/>
  <c r="N32" s="1"/>
  <c r="P32" s="1"/>
  <c r="R32" s="1"/>
  <c r="T32" s="1"/>
  <c r="D31"/>
  <c r="N31" s="1"/>
  <c r="P31" s="1"/>
  <c r="R31" s="1"/>
  <c r="T31" s="1"/>
  <c r="D30"/>
  <c r="N30" s="1"/>
  <c r="P30" s="1"/>
  <c r="R30" s="1"/>
  <c r="T30" s="1"/>
  <c r="S29"/>
  <c r="Q29"/>
  <c r="O29"/>
  <c r="M29"/>
  <c r="K29"/>
  <c r="I29"/>
  <c r="G29"/>
  <c r="E29"/>
  <c r="D29"/>
  <c r="N29" s="1"/>
  <c r="P29" s="1"/>
  <c r="R29" s="1"/>
  <c r="T29" s="1"/>
  <c r="S28"/>
  <c r="Q28"/>
  <c r="O28"/>
  <c r="M28"/>
  <c r="K28"/>
  <c r="I28"/>
  <c r="G28"/>
  <c r="E28"/>
  <c r="D28"/>
  <c r="N28" s="1"/>
  <c r="P28" s="1"/>
  <c r="R28" s="1"/>
  <c r="T28" s="1"/>
  <c r="S27"/>
  <c r="Q27"/>
  <c r="O27"/>
  <c r="M27"/>
  <c r="K27"/>
  <c r="I27"/>
  <c r="G27"/>
  <c r="E27"/>
  <c r="D27"/>
  <c r="N27" s="1"/>
  <c r="P27" s="1"/>
  <c r="R27" s="1"/>
  <c r="T27" s="1"/>
  <c r="S26"/>
  <c r="S25" s="1"/>
  <c r="Q26"/>
  <c r="Q25" s="1"/>
  <c r="O26"/>
  <c r="O25" s="1"/>
  <c r="M26"/>
  <c r="M25" s="1"/>
  <c r="K26"/>
  <c r="I26"/>
  <c r="G26"/>
  <c r="E26"/>
  <c r="D26"/>
  <c r="N26" s="1"/>
  <c r="P26" s="1"/>
  <c r="R26" s="1"/>
  <c r="T26" s="1"/>
  <c r="K25"/>
  <c r="I25"/>
  <c r="G25"/>
  <c r="E25"/>
  <c r="D25"/>
  <c r="N25" s="1"/>
  <c r="P25" s="1"/>
  <c r="R25" s="1"/>
  <c r="T25" s="1"/>
  <c r="S24"/>
  <c r="Q24"/>
  <c r="O24"/>
  <c r="M24"/>
  <c r="K24"/>
  <c r="I24"/>
  <c r="G24"/>
  <c r="E24"/>
  <c r="D24"/>
  <c r="N24" s="1"/>
  <c r="P24" s="1"/>
  <c r="R24" s="1"/>
  <c r="T24" s="1"/>
  <c r="S22"/>
  <c r="Q22"/>
  <c r="O22"/>
  <c r="M22"/>
  <c r="K22"/>
  <c r="I22"/>
  <c r="G22"/>
  <c r="E22"/>
  <c r="D22"/>
  <c r="N22" s="1"/>
  <c r="P22" s="1"/>
  <c r="R22" s="1"/>
  <c r="T22" s="1"/>
  <c r="S21"/>
  <c r="Q21"/>
  <c r="O21"/>
  <c r="M21"/>
  <c r="K21"/>
  <c r="I21"/>
  <c r="G21"/>
  <c r="E21"/>
  <c r="D21"/>
  <c r="N21" s="1"/>
  <c r="P21" s="1"/>
  <c r="R21" s="1"/>
  <c r="T21" s="1"/>
  <c r="S20"/>
  <c r="Q20"/>
  <c r="O20"/>
  <c r="M20"/>
  <c r="K20"/>
  <c r="I20"/>
  <c r="G20"/>
  <c r="E20"/>
  <c r="D20"/>
  <c r="N20" s="1"/>
  <c r="P20" s="1"/>
  <c r="R20" s="1"/>
  <c r="T20" s="1"/>
  <c r="S19"/>
  <c r="Q19"/>
  <c r="O19"/>
  <c r="M19"/>
  <c r="K19"/>
  <c r="I19"/>
  <c r="G19"/>
  <c r="E19"/>
  <c r="D19"/>
  <c r="N19" s="1"/>
  <c r="P19" s="1"/>
  <c r="R19" s="1"/>
  <c r="T19" s="1"/>
  <c r="S18"/>
  <c r="Q18"/>
  <c r="O18"/>
  <c r="M18"/>
  <c r="K18"/>
  <c r="I18"/>
  <c r="G18"/>
  <c r="E18"/>
  <c r="D18"/>
  <c r="N18" s="1"/>
  <c r="P18" s="1"/>
  <c r="R18" s="1"/>
  <c r="T18" s="1"/>
  <c r="S17"/>
  <c r="Q17"/>
  <c r="O17"/>
  <c r="M17"/>
  <c r="K17"/>
  <c r="I17"/>
  <c r="G17"/>
  <c r="E17"/>
  <c r="D17"/>
  <c r="N17" s="1"/>
  <c r="P17" s="1"/>
  <c r="R17" s="1"/>
  <c r="T17" s="1"/>
  <c r="D15"/>
  <c r="N15" s="1"/>
  <c r="P15" s="1"/>
  <c r="R15" s="1"/>
  <c r="T15" s="1"/>
  <c r="S14"/>
  <c r="Q14"/>
  <c r="O14"/>
  <c r="M14"/>
  <c r="K14"/>
  <c r="I14"/>
  <c r="G14"/>
  <c r="E14"/>
  <c r="D14"/>
  <c r="N14" s="1"/>
  <c r="P14" s="1"/>
  <c r="R14" s="1"/>
  <c r="T14" s="1"/>
  <c r="D13"/>
  <c r="F13" s="1"/>
  <c r="H13" s="1"/>
  <c r="J13" s="1"/>
  <c r="L13" s="1"/>
  <c r="N13" s="1"/>
  <c r="P13" s="1"/>
  <c r="R13" s="1"/>
  <c r="T13" s="1"/>
  <c r="D12"/>
  <c r="N12" s="1"/>
  <c r="S11"/>
  <c r="Q11"/>
  <c r="O11"/>
  <c r="M11"/>
  <c r="K11"/>
  <c r="I11"/>
  <c r="G11"/>
  <c r="E11"/>
  <c r="D11"/>
  <c r="N11" s="1"/>
  <c r="P11" s="1"/>
  <c r="R11" s="1"/>
  <c r="T11" s="1"/>
  <c r="D10"/>
  <c r="N10" s="1"/>
  <c r="P10" s="1"/>
  <c r="R10" s="1"/>
  <c r="T10" s="1"/>
  <c r="P12" l="1"/>
  <c r="T12" s="1"/>
  <c r="R12"/>
  <c r="N46"/>
  <c r="P46" s="1"/>
  <c r="R46" s="1"/>
  <c r="T46" s="1"/>
  <c r="F46"/>
  <c r="H46" s="1"/>
  <c r="J46" s="1"/>
  <c r="L46" s="1"/>
  <c r="N48"/>
  <c r="P48" s="1"/>
  <c r="R48" s="1"/>
  <c r="T48" s="1"/>
  <c r="F48"/>
  <c r="H48" s="1"/>
  <c r="J48" s="1"/>
  <c r="L48" s="1"/>
  <c r="N65"/>
  <c r="P65" s="1"/>
  <c r="R65" s="1"/>
  <c r="T65" s="1"/>
  <c r="F65"/>
  <c r="H65" s="1"/>
  <c r="J65" s="1"/>
  <c r="L65" s="1"/>
  <c r="F78"/>
  <c r="H78" s="1"/>
  <c r="J78" s="1"/>
  <c r="L78" s="1"/>
  <c r="N78"/>
  <c r="P78" s="1"/>
  <c r="R78" s="1"/>
  <c r="T78" s="1"/>
  <c r="N79"/>
  <c r="P79" s="1"/>
  <c r="R79" s="1"/>
  <c r="T79" s="1"/>
  <c r="F79"/>
  <c r="H79" s="1"/>
  <c r="J79" s="1"/>
  <c r="L79" s="1"/>
  <c r="N80"/>
  <c r="P80" s="1"/>
  <c r="R80" s="1"/>
  <c r="T80" s="1"/>
  <c r="F80"/>
  <c r="H80" s="1"/>
  <c r="J80" s="1"/>
  <c r="L80" s="1"/>
  <c r="F82"/>
  <c r="H82" s="1"/>
  <c r="J82" s="1"/>
  <c r="L82" s="1"/>
  <c r="N82"/>
  <c r="P82" s="1"/>
  <c r="R82" s="1"/>
  <c r="T82" s="1"/>
  <c r="N83"/>
  <c r="P83" s="1"/>
  <c r="R83" s="1"/>
  <c r="T83" s="1"/>
  <c r="F83"/>
  <c r="H83" s="1"/>
  <c r="J83" s="1"/>
  <c r="L83" s="1"/>
  <c r="N85"/>
  <c r="P85" s="1"/>
  <c r="R85" s="1"/>
  <c r="T85" s="1"/>
  <c r="F85"/>
  <c r="H85" s="1"/>
  <c r="J85" s="1"/>
  <c r="L85" s="1"/>
  <c r="N87"/>
  <c r="P87" s="1"/>
  <c r="R87" s="1"/>
  <c r="T87" s="1"/>
  <c r="F87"/>
  <c r="H87" s="1"/>
  <c r="J87" s="1"/>
  <c r="L87" s="1"/>
  <c r="N90"/>
  <c r="P90" s="1"/>
  <c r="R90" s="1"/>
  <c r="T90" s="1"/>
  <c r="F90"/>
  <c r="H90" s="1"/>
  <c r="J90" s="1"/>
  <c r="L90" s="1"/>
  <c r="N97"/>
  <c r="P97" s="1"/>
  <c r="R97" s="1"/>
  <c r="T97" s="1"/>
  <c r="F97"/>
  <c r="H97" s="1"/>
  <c r="J97" s="1"/>
  <c r="L97" s="1"/>
  <c r="N99"/>
  <c r="P99" s="1"/>
  <c r="R99" s="1"/>
  <c r="T99" s="1"/>
  <c r="F99"/>
  <c r="H99" s="1"/>
  <c r="J99" s="1"/>
  <c r="L99" s="1"/>
  <c r="N103"/>
  <c r="P103" s="1"/>
  <c r="R103" s="1"/>
  <c r="T103" s="1"/>
  <c r="F103"/>
  <c r="H103" s="1"/>
  <c r="J103" s="1"/>
  <c r="L103" s="1"/>
  <c r="N109"/>
  <c r="P109" s="1"/>
  <c r="R109" s="1"/>
  <c r="T109" s="1"/>
  <c r="F109"/>
  <c r="H109" s="1"/>
  <c r="J109" s="1"/>
  <c r="L109" s="1"/>
  <c r="N112"/>
  <c r="P112" s="1"/>
  <c r="R112" s="1"/>
  <c r="T112" s="1"/>
  <c r="F112"/>
  <c r="H112" s="1"/>
  <c r="J112" s="1"/>
  <c r="L112" s="1"/>
  <c r="F141"/>
  <c r="H141" s="1"/>
  <c r="J141" s="1"/>
  <c r="L141" s="1"/>
  <c r="N141"/>
  <c r="P141" s="1"/>
  <c r="R141" s="1"/>
  <c r="T141" s="1"/>
  <c r="N142"/>
  <c r="P142" s="1"/>
  <c r="R142" s="1"/>
  <c r="T142" s="1"/>
  <c r="F142"/>
  <c r="H142" s="1"/>
  <c r="J142" s="1"/>
  <c r="L142" s="1"/>
  <c r="N145"/>
  <c r="P145" s="1"/>
  <c r="R145" s="1"/>
  <c r="T145" s="1"/>
  <c r="F145"/>
  <c r="H145" s="1"/>
  <c r="J145" s="1"/>
  <c r="L145" s="1"/>
  <c r="F151"/>
  <c r="H151" s="1"/>
  <c r="J151" s="1"/>
  <c r="L151" s="1"/>
  <c r="N151"/>
  <c r="P151" s="1"/>
  <c r="R151" s="1"/>
  <c r="T151" s="1"/>
  <c r="N152"/>
  <c r="P152" s="1"/>
  <c r="R152" s="1"/>
  <c r="T152" s="1"/>
  <c r="F152"/>
  <c r="H152" s="1"/>
  <c r="J152" s="1"/>
  <c r="L152" s="1"/>
  <c r="F156"/>
  <c r="H156" s="1"/>
  <c r="J156" s="1"/>
  <c r="L156" s="1"/>
  <c r="N156"/>
  <c r="P156" s="1"/>
  <c r="R156" s="1"/>
  <c r="T156" s="1"/>
  <c r="F160"/>
  <c r="H160" s="1"/>
  <c r="J160" s="1"/>
  <c r="L160" s="1"/>
  <c r="N160"/>
  <c r="P160" s="1"/>
  <c r="R160" s="1"/>
  <c r="T160" s="1"/>
  <c r="N162"/>
  <c r="P162" s="1"/>
  <c r="R162" s="1"/>
  <c r="T162" s="1"/>
  <c r="F162"/>
  <c r="H162" s="1"/>
  <c r="J162" s="1"/>
  <c r="L162" s="1"/>
  <c r="N177"/>
  <c r="P177" s="1"/>
  <c r="R177" s="1"/>
  <c r="T177" s="1"/>
  <c r="F177"/>
  <c r="H177" s="1"/>
  <c r="J177" s="1"/>
  <c r="L177" s="1"/>
  <c r="F178"/>
  <c r="H178" s="1"/>
  <c r="J178" s="1"/>
  <c r="L178" s="1"/>
  <c r="N178"/>
  <c r="P178" s="1"/>
  <c r="R178" s="1"/>
  <c r="T178" s="1"/>
  <c r="N179"/>
  <c r="P179" s="1"/>
  <c r="R179" s="1"/>
  <c r="T179" s="1"/>
  <c r="F179"/>
  <c r="H179" s="1"/>
  <c r="J179" s="1"/>
  <c r="L179" s="1"/>
  <c r="N184"/>
  <c r="P184" s="1"/>
  <c r="R184" s="1"/>
  <c r="T184" s="1"/>
  <c r="F184"/>
  <c r="H184" s="1"/>
  <c r="J184" s="1"/>
  <c r="L184" s="1"/>
  <c r="N188"/>
  <c r="P188" s="1"/>
  <c r="R188" s="1"/>
  <c r="T188" s="1"/>
  <c r="F188"/>
  <c r="H188" s="1"/>
  <c r="J188" s="1"/>
  <c r="L188" s="1"/>
  <c r="F189"/>
  <c r="H189" s="1"/>
  <c r="J189" s="1"/>
  <c r="L189" s="1"/>
  <c r="N189"/>
  <c r="P189" s="1"/>
  <c r="R189" s="1"/>
  <c r="T189" s="1"/>
  <c r="N190"/>
  <c r="P190" s="1"/>
  <c r="R190" s="1"/>
  <c r="T190" s="1"/>
  <c r="F190"/>
  <c r="H190" s="1"/>
  <c r="J190" s="1"/>
  <c r="L190" s="1"/>
  <c r="F196"/>
  <c r="H196" s="1"/>
  <c r="J196" s="1"/>
  <c r="L196" s="1"/>
  <c r="N196"/>
  <c r="P196" s="1"/>
  <c r="R196" s="1"/>
  <c r="T196" s="1"/>
  <c r="F200"/>
  <c r="H200" s="1"/>
  <c r="J200" s="1"/>
  <c r="L200" s="1"/>
  <c r="N200"/>
  <c r="P200" s="1"/>
  <c r="R200" s="1"/>
  <c r="T200" s="1"/>
  <c r="F207"/>
  <c r="H207" s="1"/>
  <c r="J207" s="1"/>
  <c r="L207" s="1"/>
  <c r="N207"/>
  <c r="P207" s="1"/>
  <c r="R207" s="1"/>
  <c r="T207" s="1"/>
  <c r="N208"/>
  <c r="P208" s="1"/>
  <c r="R208" s="1"/>
  <c r="T208" s="1"/>
  <c r="F208"/>
  <c r="H208" s="1"/>
  <c r="J208" s="1"/>
  <c r="L208" s="1"/>
  <c r="F10"/>
  <c r="H10" s="1"/>
  <c r="J10" s="1"/>
  <c r="L10" s="1"/>
  <c r="F11"/>
  <c r="H11" s="1"/>
  <c r="J11" s="1"/>
  <c r="L11" s="1"/>
  <c r="F12"/>
  <c r="H12" s="1"/>
  <c r="J12" s="1"/>
  <c r="L12" s="1"/>
  <c r="F18"/>
  <c r="H18" s="1"/>
  <c r="J18" s="1"/>
  <c r="L18" s="1"/>
  <c r="F20"/>
  <c r="H20" s="1"/>
  <c r="J20" s="1"/>
  <c r="L20" s="1"/>
  <c r="F22"/>
  <c r="H22" s="1"/>
  <c r="J22" s="1"/>
  <c r="L22" s="1"/>
  <c r="F25"/>
  <c r="H25" s="1"/>
  <c r="J25" s="1"/>
  <c r="L25" s="1"/>
  <c r="F27"/>
  <c r="H27" s="1"/>
  <c r="J27" s="1"/>
  <c r="L27" s="1"/>
  <c r="F29"/>
  <c r="H29" s="1"/>
  <c r="J29" s="1"/>
  <c r="L29" s="1"/>
  <c r="N47"/>
  <c r="P47" s="1"/>
  <c r="R47" s="1"/>
  <c r="T47" s="1"/>
  <c r="F47"/>
  <c r="H47" s="1"/>
  <c r="J47" s="1"/>
  <c r="L47" s="1"/>
  <c r="N50"/>
  <c r="P50" s="1"/>
  <c r="R50" s="1"/>
  <c r="T50" s="1"/>
  <c r="F50"/>
  <c r="H50" s="1"/>
  <c r="J50" s="1"/>
  <c r="L50" s="1"/>
  <c r="N55"/>
  <c r="P55" s="1"/>
  <c r="R55" s="1"/>
  <c r="T55" s="1"/>
  <c r="F55"/>
  <c r="H55" s="1"/>
  <c r="J55" s="1"/>
  <c r="L55" s="1"/>
  <c r="N64"/>
  <c r="P64" s="1"/>
  <c r="R64" s="1"/>
  <c r="T64" s="1"/>
  <c r="F64"/>
  <c r="H64" s="1"/>
  <c r="J64" s="1"/>
  <c r="L64" s="1"/>
  <c r="F66"/>
  <c r="H66" s="1"/>
  <c r="J66" s="1"/>
  <c r="L66" s="1"/>
  <c r="N66"/>
  <c r="P66" s="1"/>
  <c r="R66" s="1"/>
  <c r="T66" s="1"/>
  <c r="N67"/>
  <c r="P67" s="1"/>
  <c r="R67" s="1"/>
  <c r="T67" s="1"/>
  <c r="F67"/>
  <c r="H67" s="1"/>
  <c r="J67" s="1"/>
  <c r="L67" s="1"/>
  <c r="N81"/>
  <c r="P81" s="1"/>
  <c r="R81" s="1"/>
  <c r="T81" s="1"/>
  <c r="F81"/>
  <c r="H81" s="1"/>
  <c r="J81" s="1"/>
  <c r="L81" s="1"/>
  <c r="N84"/>
  <c r="P84" s="1"/>
  <c r="R84" s="1"/>
  <c r="T84" s="1"/>
  <c r="F84"/>
  <c r="H84" s="1"/>
  <c r="J84" s="1"/>
  <c r="L84" s="1"/>
  <c r="N86"/>
  <c r="P86" s="1"/>
  <c r="R86" s="1"/>
  <c r="T86" s="1"/>
  <c r="F86"/>
  <c r="H86" s="1"/>
  <c r="J86" s="1"/>
  <c r="L86" s="1"/>
  <c r="N88"/>
  <c r="P88" s="1"/>
  <c r="R88" s="1"/>
  <c r="T88" s="1"/>
  <c r="F88"/>
  <c r="H88" s="1"/>
  <c r="J88" s="1"/>
  <c r="L88" s="1"/>
  <c r="N91"/>
  <c r="P91" s="1"/>
  <c r="R91" s="1"/>
  <c r="T91" s="1"/>
  <c r="F91"/>
  <c r="H91" s="1"/>
  <c r="J91" s="1"/>
  <c r="L91" s="1"/>
  <c r="F95"/>
  <c r="H95" s="1"/>
  <c r="J95" s="1"/>
  <c r="L95" s="1"/>
  <c r="N95"/>
  <c r="P95" s="1"/>
  <c r="R95" s="1"/>
  <c r="T95" s="1"/>
  <c r="N98"/>
  <c r="P98" s="1"/>
  <c r="R98" s="1"/>
  <c r="T98" s="1"/>
  <c r="F98"/>
  <c r="H98" s="1"/>
  <c r="J98" s="1"/>
  <c r="L98" s="1"/>
  <c r="F100"/>
  <c r="H100" s="1"/>
  <c r="J100" s="1"/>
  <c r="L100" s="1"/>
  <c r="N100"/>
  <c r="P100" s="1"/>
  <c r="R100" s="1"/>
  <c r="T100" s="1"/>
  <c r="N108"/>
  <c r="P108" s="1"/>
  <c r="R108" s="1"/>
  <c r="T108" s="1"/>
  <c r="F108"/>
  <c r="H108" s="1"/>
  <c r="J108" s="1"/>
  <c r="L108" s="1"/>
  <c r="F110"/>
  <c r="H110" s="1"/>
  <c r="J110" s="1"/>
  <c r="L110" s="1"/>
  <c r="N110"/>
  <c r="P110" s="1"/>
  <c r="R110" s="1"/>
  <c r="T110" s="1"/>
  <c r="F134"/>
  <c r="H134" s="1"/>
  <c r="J134" s="1"/>
  <c r="L134" s="1"/>
  <c r="N134"/>
  <c r="P134" s="1"/>
  <c r="R134" s="1"/>
  <c r="T134" s="1"/>
  <c r="F137"/>
  <c r="H137" s="1"/>
  <c r="J137" s="1"/>
  <c r="L137" s="1"/>
  <c r="N137"/>
  <c r="P137" s="1"/>
  <c r="R137" s="1"/>
  <c r="T137" s="1"/>
  <c r="F146"/>
  <c r="H146" s="1"/>
  <c r="J146" s="1"/>
  <c r="L146" s="1"/>
  <c r="N146"/>
  <c r="P146" s="1"/>
  <c r="R146" s="1"/>
  <c r="T146" s="1"/>
  <c r="N149"/>
  <c r="P149" s="1"/>
  <c r="R149" s="1"/>
  <c r="T149" s="1"/>
  <c r="F149"/>
  <c r="H149" s="1"/>
  <c r="J149" s="1"/>
  <c r="L149" s="1"/>
  <c r="N150"/>
  <c r="P150" s="1"/>
  <c r="R150" s="1"/>
  <c r="T150" s="1"/>
  <c r="F150"/>
  <c r="H150" s="1"/>
  <c r="J150" s="1"/>
  <c r="L150" s="1"/>
  <c r="F158"/>
  <c r="H158" s="1"/>
  <c r="J158" s="1"/>
  <c r="L158" s="1"/>
  <c r="N158"/>
  <c r="P158" s="1"/>
  <c r="R158" s="1"/>
  <c r="T158" s="1"/>
  <c r="N163"/>
  <c r="P163" s="1"/>
  <c r="R163" s="1"/>
  <c r="T163" s="1"/>
  <c r="F163"/>
  <c r="H163" s="1"/>
  <c r="J163" s="1"/>
  <c r="L163" s="1"/>
  <c r="N181"/>
  <c r="P181" s="1"/>
  <c r="R181" s="1"/>
  <c r="T181" s="1"/>
  <c r="F181"/>
  <c r="H181" s="1"/>
  <c r="J181" s="1"/>
  <c r="L181" s="1"/>
  <c r="N186"/>
  <c r="P186" s="1"/>
  <c r="R186" s="1"/>
  <c r="T186" s="1"/>
  <c r="F186"/>
  <c r="H186" s="1"/>
  <c r="J186" s="1"/>
  <c r="L186" s="1"/>
  <c r="F198"/>
  <c r="H198" s="1"/>
  <c r="J198" s="1"/>
  <c r="L198" s="1"/>
  <c r="N198"/>
  <c r="P198" s="1"/>
  <c r="R198" s="1"/>
  <c r="T198" s="1"/>
  <c r="F202"/>
  <c r="H202" s="1"/>
  <c r="J202" s="1"/>
  <c r="L202" s="1"/>
  <c r="N202"/>
  <c r="P202" s="1"/>
  <c r="R202" s="1"/>
  <c r="T202" s="1"/>
  <c r="F14"/>
  <c r="H14" s="1"/>
  <c r="J14" s="1"/>
  <c r="L14" s="1"/>
  <c r="F15"/>
  <c r="H15" s="1"/>
  <c r="J15" s="1"/>
  <c r="L15" s="1"/>
  <c r="F17"/>
  <c r="H17" s="1"/>
  <c r="J17" s="1"/>
  <c r="L17" s="1"/>
  <c r="F19"/>
  <c r="H19" s="1"/>
  <c r="J19" s="1"/>
  <c r="L19" s="1"/>
  <c r="F21"/>
  <c r="H21" s="1"/>
  <c r="J21" s="1"/>
  <c r="L21" s="1"/>
  <c r="F24"/>
  <c r="H24" s="1"/>
  <c r="J24" s="1"/>
  <c r="L24" s="1"/>
  <c r="F26"/>
  <c r="H26" s="1"/>
  <c r="J26" s="1"/>
  <c r="L26" s="1"/>
  <c r="F28"/>
  <c r="H28" s="1"/>
  <c r="J28" s="1"/>
  <c r="L28" s="1"/>
  <c r="N221"/>
  <c r="P221" s="1"/>
  <c r="R221" s="1"/>
  <c r="T221" s="1"/>
  <c r="F221"/>
  <c r="H221" s="1"/>
  <c r="J221" s="1"/>
  <c r="L221" s="1"/>
  <c r="N222"/>
  <c r="P222" s="1"/>
  <c r="R222" s="1"/>
  <c r="T222" s="1"/>
  <c r="F222"/>
  <c r="H222" s="1"/>
  <c r="J222" s="1"/>
  <c r="L222" s="1"/>
  <c r="N236"/>
  <c r="P236" s="1"/>
  <c r="R236" s="1"/>
  <c r="T236" s="1"/>
  <c r="F236"/>
  <c r="H236" s="1"/>
  <c r="J236" s="1"/>
  <c r="L236" s="1"/>
  <c r="N238"/>
  <c r="P238" s="1"/>
  <c r="R238" s="1"/>
  <c r="T238" s="1"/>
  <c r="F238"/>
  <c r="H238" s="1"/>
  <c r="J238" s="1"/>
  <c r="L238" s="1"/>
  <c r="N243"/>
  <c r="P243" s="1"/>
  <c r="R243" s="1"/>
  <c r="T243" s="1"/>
  <c r="F243"/>
  <c r="H243" s="1"/>
  <c r="J243" s="1"/>
  <c r="L243" s="1"/>
  <c r="N263"/>
  <c r="P263" s="1"/>
  <c r="R263" s="1"/>
  <c r="T263" s="1"/>
  <c r="F263"/>
  <c r="H263" s="1"/>
  <c r="J263" s="1"/>
  <c r="L263" s="1"/>
  <c r="F269"/>
  <c r="H269" s="1"/>
  <c r="J269" s="1"/>
  <c r="L269" s="1"/>
  <c r="N269"/>
  <c r="P269" s="1"/>
  <c r="R269" s="1"/>
  <c r="T269" s="1"/>
  <c r="N270"/>
  <c r="P270" s="1"/>
  <c r="R270" s="1"/>
  <c r="T270" s="1"/>
  <c r="F270"/>
  <c r="H270" s="1"/>
  <c r="J270" s="1"/>
  <c r="L270" s="1"/>
  <c r="F271"/>
  <c r="H271" s="1"/>
  <c r="J271" s="1"/>
  <c r="L271" s="1"/>
  <c r="N271"/>
  <c r="P271" s="1"/>
  <c r="R271" s="1"/>
  <c r="T271" s="1"/>
  <c r="N272"/>
  <c r="P272" s="1"/>
  <c r="R272" s="1"/>
  <c r="T272" s="1"/>
  <c r="F272"/>
  <c r="H272" s="1"/>
  <c r="J272" s="1"/>
  <c r="L272" s="1"/>
  <c r="F274"/>
  <c r="H274" s="1"/>
  <c r="J274" s="1"/>
  <c r="L274" s="1"/>
  <c r="N274"/>
  <c r="P274" s="1"/>
  <c r="R274" s="1"/>
  <c r="T274" s="1"/>
  <c r="N282"/>
  <c r="P282" s="1"/>
  <c r="R282" s="1"/>
  <c r="T282" s="1"/>
  <c r="F282"/>
  <c r="H282" s="1"/>
  <c r="J282" s="1"/>
  <c r="L282" s="1"/>
  <c r="N287"/>
  <c r="P287" s="1"/>
  <c r="R287" s="1"/>
  <c r="T287" s="1"/>
  <c r="F287"/>
  <c r="H287" s="1"/>
  <c r="J287" s="1"/>
  <c r="L287" s="1"/>
  <c r="F291"/>
  <c r="H291" s="1"/>
  <c r="J291" s="1"/>
  <c r="L291" s="1"/>
  <c r="N291"/>
  <c r="P291" s="1"/>
  <c r="R291" s="1"/>
  <c r="T291" s="1"/>
  <c r="F32"/>
  <c r="F33"/>
  <c r="H33" s="1"/>
  <c r="J33" s="1"/>
  <c r="L33" s="1"/>
  <c r="F43"/>
  <c r="H43" s="1"/>
  <c r="J43" s="1"/>
  <c r="L43" s="1"/>
  <c r="N52"/>
  <c r="P52" s="1"/>
  <c r="R52" s="1"/>
  <c r="T52" s="1"/>
  <c r="F63"/>
  <c r="H63" s="1"/>
  <c r="J63" s="1"/>
  <c r="L63" s="1"/>
  <c r="F68"/>
  <c r="H68" s="1"/>
  <c r="J68" s="1"/>
  <c r="L68" s="1"/>
  <c r="F69"/>
  <c r="H69" s="1"/>
  <c r="J69" s="1"/>
  <c r="L69" s="1"/>
  <c r="F71"/>
  <c r="H71" s="1"/>
  <c r="J71" s="1"/>
  <c r="L71" s="1"/>
  <c r="F77"/>
  <c r="H77" s="1"/>
  <c r="J77" s="1"/>
  <c r="L77" s="1"/>
  <c r="F94"/>
  <c r="H94" s="1"/>
  <c r="J94" s="1"/>
  <c r="L94" s="1"/>
  <c r="F96"/>
  <c r="H96" s="1"/>
  <c r="J96" s="1"/>
  <c r="L96" s="1"/>
  <c r="F101"/>
  <c r="H101" s="1"/>
  <c r="J101" s="1"/>
  <c r="L101" s="1"/>
  <c r="F107"/>
  <c r="H107" s="1"/>
  <c r="J107" s="1"/>
  <c r="L107" s="1"/>
  <c r="F120"/>
  <c r="H120" s="1"/>
  <c r="J120" s="1"/>
  <c r="L120" s="1"/>
  <c r="F122"/>
  <c r="H122" s="1"/>
  <c r="J122" s="1"/>
  <c r="L122" s="1"/>
  <c r="F133"/>
  <c r="H133" s="1"/>
  <c r="J133" s="1"/>
  <c r="L133" s="1"/>
  <c r="F136"/>
  <c r="H136" s="1"/>
  <c r="J136" s="1"/>
  <c r="L136" s="1"/>
  <c r="F140"/>
  <c r="H140" s="1"/>
  <c r="J140" s="1"/>
  <c r="L140" s="1"/>
  <c r="F154"/>
  <c r="H154" s="1"/>
  <c r="J154" s="1"/>
  <c r="L154" s="1"/>
  <c r="F155"/>
  <c r="H155" s="1"/>
  <c r="J155" s="1"/>
  <c r="L155" s="1"/>
  <c r="F157"/>
  <c r="H157" s="1"/>
  <c r="J157" s="1"/>
  <c r="L157" s="1"/>
  <c r="F159"/>
  <c r="H159" s="1"/>
  <c r="J159" s="1"/>
  <c r="L159" s="1"/>
  <c r="F161"/>
  <c r="F167"/>
  <c r="H167" s="1"/>
  <c r="J167" s="1"/>
  <c r="L167" s="1"/>
  <c r="N183"/>
  <c r="P183" s="1"/>
  <c r="R183" s="1"/>
  <c r="T183" s="1"/>
  <c r="N191"/>
  <c r="P191" s="1"/>
  <c r="R191" s="1"/>
  <c r="T191" s="1"/>
  <c r="F195"/>
  <c r="H195" s="1"/>
  <c r="J195" s="1"/>
  <c r="L195" s="1"/>
  <c r="F197"/>
  <c r="H197" s="1"/>
  <c r="J197" s="1"/>
  <c r="L197" s="1"/>
  <c r="F199"/>
  <c r="H199" s="1"/>
  <c r="J199" s="1"/>
  <c r="L199" s="1"/>
  <c r="F201"/>
  <c r="H201" s="1"/>
  <c r="J201" s="1"/>
  <c r="L201" s="1"/>
  <c r="F203"/>
  <c r="H203" s="1"/>
  <c r="J203" s="1"/>
  <c r="L203" s="1"/>
  <c r="F232"/>
  <c r="H232" s="1"/>
  <c r="J232" s="1"/>
  <c r="L232" s="1"/>
  <c r="N232"/>
  <c r="P232" s="1"/>
  <c r="R232" s="1"/>
  <c r="T232" s="1"/>
  <c r="N234"/>
  <c r="P234" s="1"/>
  <c r="R234" s="1"/>
  <c r="T234" s="1"/>
  <c r="F234"/>
  <c r="H234" s="1"/>
  <c r="J234" s="1"/>
  <c r="L234" s="1"/>
  <c r="N235"/>
  <c r="P235" s="1"/>
  <c r="R235" s="1"/>
  <c r="T235" s="1"/>
  <c r="F235"/>
  <c r="H235" s="1"/>
  <c r="J235" s="1"/>
  <c r="L235" s="1"/>
  <c r="N240"/>
  <c r="P240" s="1"/>
  <c r="R240" s="1"/>
  <c r="T240" s="1"/>
  <c r="F240"/>
  <c r="H240" s="1"/>
  <c r="J240" s="1"/>
  <c r="L240" s="1"/>
  <c r="F241"/>
  <c r="H241" s="1"/>
  <c r="J241" s="1"/>
  <c r="L241" s="1"/>
  <c r="N241"/>
  <c r="P241" s="1"/>
  <c r="R241" s="1"/>
  <c r="T241" s="1"/>
  <c r="N242"/>
  <c r="P242" s="1"/>
  <c r="R242" s="1"/>
  <c r="T242" s="1"/>
  <c r="F242"/>
  <c r="H242" s="1"/>
  <c r="J242" s="1"/>
  <c r="L242" s="1"/>
  <c r="N246"/>
  <c r="P246" s="1"/>
  <c r="R246" s="1"/>
  <c r="T246" s="1"/>
  <c r="F246"/>
  <c r="H246" s="1"/>
  <c r="J246" s="1"/>
  <c r="L246" s="1"/>
  <c r="F247"/>
  <c r="H247" s="1"/>
  <c r="J247" s="1"/>
  <c r="L247" s="1"/>
  <c r="N247"/>
  <c r="P247" s="1"/>
  <c r="R247" s="1"/>
  <c r="T247" s="1"/>
  <c r="F249"/>
  <c r="H249" s="1"/>
  <c r="J249" s="1"/>
  <c r="L249" s="1"/>
  <c r="N249"/>
  <c r="P249" s="1"/>
  <c r="R249" s="1"/>
  <c r="T249" s="1"/>
  <c r="N252"/>
  <c r="P252" s="1"/>
  <c r="R252" s="1"/>
  <c r="T252" s="1"/>
  <c r="F252"/>
  <c r="H252" s="1"/>
  <c r="J252" s="1"/>
  <c r="L252" s="1"/>
  <c r="F259"/>
  <c r="H259" s="1"/>
  <c r="J259" s="1"/>
  <c r="L259" s="1"/>
  <c r="N259"/>
  <c r="P259" s="1"/>
  <c r="R259" s="1"/>
  <c r="T259" s="1"/>
  <c r="N268"/>
  <c r="P268" s="1"/>
  <c r="R268" s="1"/>
  <c r="T268" s="1"/>
  <c r="F268"/>
  <c r="H268" s="1"/>
  <c r="J268" s="1"/>
  <c r="L268" s="1"/>
  <c r="N281"/>
  <c r="P281" s="1"/>
  <c r="R281" s="1"/>
  <c r="T281" s="1"/>
  <c r="F281"/>
  <c r="H281" s="1"/>
  <c r="J281" s="1"/>
  <c r="L281" s="1"/>
  <c r="N283"/>
  <c r="P283" s="1"/>
  <c r="R283" s="1"/>
  <c r="T283" s="1"/>
  <c r="F283"/>
  <c r="H283" s="1"/>
  <c r="J283" s="1"/>
  <c r="L283" s="1"/>
  <c r="N285"/>
  <c r="P285" s="1"/>
  <c r="R285" s="1"/>
  <c r="T285" s="1"/>
  <c r="F285"/>
  <c r="H285" s="1"/>
  <c r="J285" s="1"/>
  <c r="L285" s="1"/>
  <c r="F293"/>
  <c r="H293" s="1"/>
  <c r="J293" s="1"/>
  <c r="L293" s="1"/>
  <c r="N293"/>
  <c r="P293" s="1"/>
  <c r="R293" s="1"/>
  <c r="T293" s="1"/>
  <c r="N297"/>
  <c r="P297" s="1"/>
  <c r="R297" s="1"/>
  <c r="T297" s="1"/>
  <c r="F297"/>
  <c r="H297" s="1"/>
  <c r="J297" s="1"/>
  <c r="L297" s="1"/>
  <c r="F34"/>
  <c r="H34" s="1"/>
  <c r="J34" s="1"/>
  <c r="L34" s="1"/>
  <c r="F89"/>
  <c r="H89" s="1"/>
  <c r="J89" s="1"/>
  <c r="L89" s="1"/>
  <c r="F92"/>
  <c r="H92" s="1"/>
  <c r="J92" s="1"/>
  <c r="L92" s="1"/>
  <c r="F93"/>
  <c r="H93" s="1"/>
  <c r="J93" s="1"/>
  <c r="L93" s="1"/>
  <c r="F153"/>
  <c r="H153" s="1"/>
  <c r="J153" s="1"/>
  <c r="L153" s="1"/>
  <c r="F168"/>
  <c r="H168" s="1"/>
  <c r="J168" s="1"/>
  <c r="L168" s="1"/>
  <c r="F169"/>
  <c r="H169" s="1"/>
  <c r="J169" s="1"/>
  <c r="L169" s="1"/>
  <c r="F170"/>
  <c r="H170" s="1"/>
  <c r="J170" s="1"/>
  <c r="L170" s="1"/>
  <c r="F174"/>
  <c r="H174" s="1"/>
  <c r="J174" s="1"/>
  <c r="L174" s="1"/>
  <c r="F176"/>
  <c r="H176" s="1"/>
  <c r="J176" s="1"/>
  <c r="L176" s="1"/>
  <c r="F187"/>
  <c r="H187" s="1"/>
  <c r="J187" s="1"/>
  <c r="L187" s="1"/>
  <c r="F194"/>
  <c r="H194" s="1"/>
  <c r="J194" s="1"/>
  <c r="L194" s="1"/>
  <c r="F209"/>
  <c r="H209" s="1"/>
  <c r="J209" s="1"/>
  <c r="L209" s="1"/>
  <c r="F210"/>
  <c r="H210" s="1"/>
  <c r="J210" s="1"/>
  <c r="L210" s="1"/>
  <c r="N300"/>
  <c r="P300" s="1"/>
  <c r="R300" s="1"/>
  <c r="T300" s="1"/>
  <c r="F300"/>
  <c r="H300" s="1"/>
  <c r="J300" s="1"/>
  <c r="L300" s="1"/>
  <c r="N302"/>
  <c r="P302" s="1"/>
  <c r="R302" s="1"/>
  <c r="T302" s="1"/>
  <c r="F302"/>
  <c r="H302" s="1"/>
  <c r="J302" s="1"/>
  <c r="L302" s="1"/>
  <c r="N307"/>
  <c r="P307" s="1"/>
  <c r="R307" s="1"/>
  <c r="T307" s="1"/>
  <c r="F307"/>
  <c r="H307" s="1"/>
  <c r="J307" s="1"/>
  <c r="L307" s="1"/>
  <c r="F316"/>
  <c r="H316" s="1"/>
  <c r="J316" s="1"/>
  <c r="L316" s="1"/>
  <c r="N316"/>
  <c r="P316" s="1"/>
  <c r="R316" s="1"/>
  <c r="T316" s="1"/>
  <c r="N328"/>
  <c r="P328" s="1"/>
  <c r="R328" s="1"/>
  <c r="T328" s="1"/>
  <c r="F328"/>
  <c r="H328" s="1"/>
  <c r="J328" s="1"/>
  <c r="L328" s="1"/>
  <c r="F329"/>
  <c r="H329" s="1"/>
  <c r="J329" s="1"/>
  <c r="L329" s="1"/>
  <c r="N329"/>
  <c r="P329" s="1"/>
  <c r="R329" s="1"/>
  <c r="T329" s="1"/>
  <c r="F333"/>
  <c r="H333" s="1"/>
  <c r="J333" s="1"/>
  <c r="L333" s="1"/>
  <c r="N333"/>
  <c r="P333" s="1"/>
  <c r="R333" s="1"/>
  <c r="T333" s="1"/>
  <c r="N334"/>
  <c r="P334" s="1"/>
  <c r="R334" s="1"/>
  <c r="T334" s="1"/>
  <c r="F334"/>
  <c r="H334" s="1"/>
  <c r="J334" s="1"/>
  <c r="L334" s="1"/>
  <c r="F335"/>
  <c r="H335" s="1"/>
  <c r="J335" s="1"/>
  <c r="L335" s="1"/>
  <c r="N335"/>
  <c r="P335" s="1"/>
  <c r="R335" s="1"/>
  <c r="T335" s="1"/>
  <c r="N347"/>
  <c r="P347" s="1"/>
  <c r="R347" s="1"/>
  <c r="T347" s="1"/>
  <c r="F347"/>
  <c r="H347" s="1"/>
  <c r="J347" s="1"/>
  <c r="L347" s="1"/>
  <c r="N354"/>
  <c r="P354" s="1"/>
  <c r="R354" s="1"/>
  <c r="T354" s="1"/>
  <c r="F354"/>
  <c r="H354" s="1"/>
  <c r="J354" s="1"/>
  <c r="L354" s="1"/>
  <c r="N362"/>
  <c r="P362" s="1"/>
  <c r="R362" s="1"/>
  <c r="T362" s="1"/>
  <c r="F362"/>
  <c r="H362" s="1"/>
  <c r="J362" s="1"/>
  <c r="L362" s="1"/>
  <c r="N365"/>
  <c r="P365" s="1"/>
  <c r="R365" s="1"/>
  <c r="T365" s="1"/>
  <c r="F365"/>
  <c r="H365" s="1"/>
  <c r="J365" s="1"/>
  <c r="L365" s="1"/>
  <c r="N371"/>
  <c r="P371" s="1"/>
  <c r="R371" s="1"/>
  <c r="T371" s="1"/>
  <c r="F371"/>
  <c r="H371" s="1"/>
  <c r="J371" s="1"/>
  <c r="L371" s="1"/>
  <c r="F380"/>
  <c r="H380" s="1"/>
  <c r="J380" s="1"/>
  <c r="L380" s="1"/>
  <c r="N380"/>
  <c r="P380" s="1"/>
  <c r="R380" s="1"/>
  <c r="T380" s="1"/>
  <c r="F389"/>
  <c r="H389" s="1"/>
  <c r="J389" s="1"/>
  <c r="L389" s="1"/>
  <c r="N389"/>
  <c r="P389" s="1"/>
  <c r="R389" s="1"/>
  <c r="T389" s="1"/>
  <c r="F212"/>
  <c r="H212" s="1"/>
  <c r="J212" s="1"/>
  <c r="L212" s="1"/>
  <c r="F226"/>
  <c r="H226" s="1"/>
  <c r="J226" s="1"/>
  <c r="L226" s="1"/>
  <c r="F227"/>
  <c r="H227" s="1"/>
  <c r="J227" s="1"/>
  <c r="L227" s="1"/>
  <c r="F228"/>
  <c r="H228" s="1"/>
  <c r="J228" s="1"/>
  <c r="L228" s="1"/>
  <c r="F229"/>
  <c r="H229" s="1"/>
  <c r="J229" s="1"/>
  <c r="L229" s="1"/>
  <c r="F231"/>
  <c r="H231" s="1"/>
  <c r="J231" s="1"/>
  <c r="L231" s="1"/>
  <c r="N233"/>
  <c r="P233" s="1"/>
  <c r="R233" s="1"/>
  <c r="T233" s="1"/>
  <c r="N251"/>
  <c r="P251" s="1"/>
  <c r="R251" s="1"/>
  <c r="T251" s="1"/>
  <c r="F257"/>
  <c r="H257" s="1"/>
  <c r="J257" s="1"/>
  <c r="L257" s="1"/>
  <c r="F258"/>
  <c r="H258" s="1"/>
  <c r="J258" s="1"/>
  <c r="L258" s="1"/>
  <c r="F260"/>
  <c r="H260" s="1"/>
  <c r="J260" s="1"/>
  <c r="L260" s="1"/>
  <c r="F261"/>
  <c r="H261" s="1"/>
  <c r="J261" s="1"/>
  <c r="L261" s="1"/>
  <c r="F262"/>
  <c r="H262" s="1"/>
  <c r="J262" s="1"/>
  <c r="L262" s="1"/>
  <c r="F267"/>
  <c r="H267" s="1"/>
  <c r="J267" s="1"/>
  <c r="L267" s="1"/>
  <c r="F273"/>
  <c r="H273" s="1"/>
  <c r="J273" s="1"/>
  <c r="L273" s="1"/>
  <c r="F275"/>
  <c r="H275" s="1"/>
  <c r="J275" s="1"/>
  <c r="L275" s="1"/>
  <c r="F276"/>
  <c r="H276" s="1"/>
  <c r="J276" s="1"/>
  <c r="L276" s="1"/>
  <c r="F277"/>
  <c r="H277" s="1"/>
  <c r="J277" s="1"/>
  <c r="L277" s="1"/>
  <c r="F280"/>
  <c r="H280" s="1"/>
  <c r="J280" s="1"/>
  <c r="L280" s="1"/>
  <c r="F290"/>
  <c r="H290" s="1"/>
  <c r="J290" s="1"/>
  <c r="L290" s="1"/>
  <c r="F292"/>
  <c r="H292" s="1"/>
  <c r="J292" s="1"/>
  <c r="L292" s="1"/>
  <c r="F295"/>
  <c r="H295" s="1"/>
  <c r="J295" s="1"/>
  <c r="L295" s="1"/>
  <c r="N306"/>
  <c r="P306" s="1"/>
  <c r="R306" s="1"/>
  <c r="T306" s="1"/>
  <c r="F306"/>
  <c r="H306" s="1"/>
  <c r="J306" s="1"/>
  <c r="L306" s="1"/>
  <c r="N311"/>
  <c r="P311" s="1"/>
  <c r="R311" s="1"/>
  <c r="T311" s="1"/>
  <c r="F311"/>
  <c r="H311" s="1"/>
  <c r="J311" s="1"/>
  <c r="L311" s="1"/>
  <c r="F314"/>
  <c r="H314" s="1"/>
  <c r="J314" s="1"/>
  <c r="L314" s="1"/>
  <c r="N314"/>
  <c r="P314" s="1"/>
  <c r="R314" s="1"/>
  <c r="T314" s="1"/>
  <c r="F331"/>
  <c r="H331" s="1"/>
  <c r="J331" s="1"/>
  <c r="L331" s="1"/>
  <c r="N331"/>
  <c r="P331" s="1"/>
  <c r="R331" s="1"/>
  <c r="T331" s="1"/>
  <c r="N345"/>
  <c r="P345" s="1"/>
  <c r="R345" s="1"/>
  <c r="T345" s="1"/>
  <c r="F345"/>
  <c r="H345" s="1"/>
  <c r="J345" s="1"/>
  <c r="L345" s="1"/>
  <c r="N349"/>
  <c r="P349" s="1"/>
  <c r="R349" s="1"/>
  <c r="T349" s="1"/>
  <c r="F349"/>
  <c r="H349" s="1"/>
  <c r="J349" s="1"/>
  <c r="L349" s="1"/>
  <c r="N356"/>
  <c r="P356" s="1"/>
  <c r="R356" s="1"/>
  <c r="T356" s="1"/>
  <c r="F356"/>
  <c r="H356" s="1"/>
  <c r="J356" s="1"/>
  <c r="L356" s="1"/>
  <c r="F358"/>
  <c r="H358" s="1"/>
  <c r="J358" s="1"/>
  <c r="L358" s="1"/>
  <c r="N358"/>
  <c r="P358" s="1"/>
  <c r="R358" s="1"/>
  <c r="T358" s="1"/>
  <c r="N359"/>
  <c r="P359" s="1"/>
  <c r="R359" s="1"/>
  <c r="T359" s="1"/>
  <c r="F359"/>
  <c r="H359" s="1"/>
  <c r="J359" s="1"/>
  <c r="L359" s="1"/>
  <c r="F220"/>
  <c r="H220" s="1"/>
  <c r="J220" s="1"/>
  <c r="L220" s="1"/>
  <c r="F225"/>
  <c r="H225" s="1"/>
  <c r="J225" s="1"/>
  <c r="L225" s="1"/>
  <c r="F237"/>
  <c r="H237" s="1"/>
  <c r="J237" s="1"/>
  <c r="L237" s="1"/>
  <c r="F239"/>
  <c r="H239" s="1"/>
  <c r="J239" s="1"/>
  <c r="L239" s="1"/>
  <c r="F245"/>
  <c r="H245" s="1"/>
  <c r="J245" s="1"/>
  <c r="L245" s="1"/>
  <c r="F256"/>
  <c r="H256" s="1"/>
  <c r="J256" s="1"/>
  <c r="L256" s="1"/>
  <c r="F284"/>
  <c r="H284" s="1"/>
  <c r="J284" s="1"/>
  <c r="L284" s="1"/>
  <c r="F289"/>
  <c r="H289" s="1"/>
  <c r="J289" s="1"/>
  <c r="L289" s="1"/>
  <c r="F296"/>
  <c r="H296" s="1"/>
  <c r="J296" s="1"/>
  <c r="L296" s="1"/>
  <c r="F303"/>
  <c r="H303" s="1"/>
  <c r="J303" s="1"/>
  <c r="L303" s="1"/>
  <c r="F330"/>
  <c r="H330" s="1"/>
  <c r="J330" s="1"/>
  <c r="L330" s="1"/>
  <c r="F332"/>
  <c r="H332" s="1"/>
  <c r="J332" s="1"/>
  <c r="L332" s="1"/>
  <c r="N346"/>
  <c r="P346" s="1"/>
  <c r="R346" s="1"/>
  <c r="T346" s="1"/>
  <c r="N348"/>
  <c r="P348" s="1"/>
  <c r="R348" s="1"/>
  <c r="T348" s="1"/>
  <c r="N350"/>
  <c r="P350" s="1"/>
  <c r="R350" s="1"/>
  <c r="T350" s="1"/>
  <c r="F351"/>
  <c r="H351" s="1"/>
  <c r="J351" s="1"/>
  <c r="L351" s="1"/>
  <c r="F377"/>
  <c r="H377" s="1"/>
  <c r="J377" s="1"/>
  <c r="L377" s="1"/>
  <c r="F381"/>
  <c r="H381" s="1"/>
  <c r="J381" s="1"/>
  <c r="L381" s="1"/>
  <c r="F385"/>
  <c r="H385" s="1"/>
  <c r="J385" s="1"/>
  <c r="L385" s="1"/>
  <c r="F298"/>
  <c r="H298" s="1"/>
  <c r="J298" s="1"/>
  <c r="L298" s="1"/>
  <c r="F299"/>
  <c r="H299" s="1"/>
  <c r="J299" s="1"/>
  <c r="L299" s="1"/>
  <c r="F301"/>
  <c r="H301" s="1"/>
  <c r="J301" s="1"/>
  <c r="L301" s="1"/>
  <c r="F304"/>
  <c r="H304" s="1"/>
  <c r="J304" s="1"/>
  <c r="L304" s="1"/>
  <c r="F305"/>
  <c r="H305" s="1"/>
  <c r="J305" s="1"/>
  <c r="L305" s="1"/>
  <c r="F308"/>
  <c r="H308" s="1"/>
  <c r="J308" s="1"/>
  <c r="L308" s="1"/>
  <c r="F309"/>
  <c r="H309" s="1"/>
  <c r="J309" s="1"/>
  <c r="L309" s="1"/>
  <c r="F310"/>
  <c r="H310" s="1"/>
  <c r="J310" s="1"/>
  <c r="L310" s="1"/>
  <c r="F326"/>
  <c r="H326" s="1"/>
  <c r="J326" s="1"/>
  <c r="L326" s="1"/>
  <c r="F327"/>
  <c r="H327" s="1"/>
  <c r="J327" s="1"/>
  <c r="L327" s="1"/>
  <c r="F342"/>
  <c r="H342" s="1"/>
  <c r="J342" s="1"/>
  <c r="L342" s="1"/>
  <c r="F344"/>
  <c r="H344" s="1"/>
  <c r="J344" s="1"/>
  <c r="L344" s="1"/>
  <c r="F352"/>
  <c r="H352" s="1"/>
  <c r="J352" s="1"/>
  <c r="L352" s="1"/>
  <c r="F353"/>
  <c r="H353" s="1"/>
  <c r="J353" s="1"/>
  <c r="L353" s="1"/>
  <c r="F355"/>
  <c r="H355" s="1"/>
  <c r="J355" s="1"/>
  <c r="L355" s="1"/>
  <c r="F376"/>
  <c r="H376" s="1"/>
  <c r="J376" s="1"/>
  <c r="L376" s="1"/>
  <c r="F378"/>
  <c r="H378" s="1"/>
  <c r="J378" s="1"/>
  <c r="L378" s="1"/>
  <c r="P161" l="1"/>
  <c r="R161" s="1"/>
  <c r="T161" s="1"/>
  <c r="H161"/>
  <c r="J161" s="1"/>
  <c r="L161" s="1"/>
  <c r="H32"/>
  <c r="F31"/>
  <c r="F30"/>
  <c r="H30" l="1"/>
  <c r="J32"/>
  <c r="H31"/>
  <c r="L32" l="1"/>
  <c r="J31"/>
  <c r="J30"/>
  <c r="L30" l="1"/>
  <c r="L31"/>
</calcChain>
</file>

<file path=xl/sharedStrings.xml><?xml version="1.0" encoding="utf-8"?>
<sst xmlns="http://schemas.openxmlformats.org/spreadsheetml/2006/main" count="625" uniqueCount="402">
  <si>
    <t>Информация о наличии объема свободной для технологического присоединения трансформаторной                                                                                                                                                                   мощности по центрам питания до и выше 35 кВ.</t>
  </si>
  <si>
    <t xml:space="preserve">(в местах подстанций, трансформаторов и распределительных устройств)    </t>
  </si>
  <si>
    <t>Наименование участка сети</t>
  </si>
  <si>
    <t xml:space="preserve">Суммарная мощность ПС, ТП, РП, кВт </t>
  </si>
  <si>
    <t>Подключенная мощность заявителей, кВт</t>
  </si>
  <si>
    <t>Резерв мощно-сти на начало периода, кВт</t>
  </si>
  <si>
    <t xml:space="preserve">Заявленная мощность в текущ. пер.(по заявкам на тех присоед), кВт              до 01.01.2014 г.               </t>
  </si>
  <si>
    <t>Резерв мощно-сти на  01.01.2014г.,   конец периода, (с учетом поданных заявок на тех присоед) кВт</t>
  </si>
  <si>
    <t xml:space="preserve">Заявленная мощность в текущ. пер.(по заявкам на тех присоед), кВт              с 01.01.2014 г. по 01.02.2014 г.               </t>
  </si>
  <si>
    <t>Резерв мощно-сти на на 01.02.2014г.,   конец периода, (с учетом поданных заявок на тех присоед) кВт</t>
  </si>
  <si>
    <t xml:space="preserve">Заявленная мощность в текущ. пер.(по заявкам на тех присоед), кВт              с 01.02.2014 г. по 01.03.2014 г.               </t>
  </si>
  <si>
    <t>Резерв мощно-сти на на 01.03.2014г.,   конец периода, (с учетом поданных заявок на тех присоед) кВт</t>
  </si>
  <si>
    <t xml:space="preserve">Заявленная мощность в текущ. пер.(по заявкам на тех присоед), кВт              с 01.03.2014 г. по 01.04.2014 г.               </t>
  </si>
  <si>
    <t>Резерв мощно-сти на на 01.04.2014г.,   конец периода, (с учетом поданных заявок на тех присоед) кВт</t>
  </si>
  <si>
    <t xml:space="preserve">Заявленная мощность в текущ. пер.(по заявкам на тех присоед), кВт              с 01.01.2014 г. по 01.04.2014 г.               </t>
  </si>
  <si>
    <t>Резерв мощности на 01.04.2014г.,   конец периода, (с учетом поданных заявок на тех присоед) кВт</t>
  </si>
  <si>
    <t xml:space="preserve">Заявленная мощность в текущ. пер.(по заявкам на тех присоед), кВт              с 01.04.2014 г. по 01.07.2014 г.               </t>
  </si>
  <si>
    <t>Резерв мощности на  01.07.2014г.,   конец периода, (с учетом поданных заявок на тех присоед) кВт</t>
  </si>
  <si>
    <t xml:space="preserve">Заявленная мощность в текущ. пер.(по заявкам на тех присоед), кВт              с 01.07.2014 г. по 01.10.2014 г.               </t>
  </si>
  <si>
    <t>Резерв мощности на  01.10.2014г.,   конец периода, (с учетом поданных заявок на тех присоед) кВт</t>
  </si>
  <si>
    <t xml:space="preserve">Заявленная мощность в текущ. пер.(по заявкам на тех присоед), кВт              с 01.10.2014 г. по 01.01.2015 г.               </t>
  </si>
  <si>
    <t>Резерв мощности на  01.01.2015г.,   конец периода, (с учетом поданных заявок на тех присоед) кВт</t>
  </si>
  <si>
    <t>Уровень напря-жения подклю-чения, кВ</t>
  </si>
  <si>
    <t>ПС "Дизельная"</t>
  </si>
  <si>
    <r>
      <t>Т-1 обмотка НН</t>
    </r>
    <r>
      <rPr>
        <b/>
        <sz val="5"/>
        <rFont val="Times New Roman"/>
        <family val="1"/>
        <charset val="204"/>
      </rPr>
      <t xml:space="preserve">1 </t>
    </r>
    <r>
      <rPr>
        <b/>
        <sz val="10"/>
        <rFont val="Times New Roman"/>
        <family val="1"/>
        <charset val="204"/>
      </rPr>
      <t>(генерация)</t>
    </r>
  </si>
  <si>
    <r>
      <t>Т-1 обмотка НН</t>
    </r>
    <r>
      <rPr>
        <b/>
        <sz val="5"/>
        <rFont val="Times New Roman"/>
        <family val="1"/>
        <charset val="204"/>
      </rPr>
      <t>2</t>
    </r>
    <r>
      <rPr>
        <sz val="10"/>
        <rFont val="Arial Cyr"/>
        <charset val="204"/>
      </rPr>
      <t/>
    </r>
  </si>
  <si>
    <t>Т-1 обмотка ВН</t>
  </si>
  <si>
    <r>
      <t>Т-2 обмотка НН</t>
    </r>
    <r>
      <rPr>
        <b/>
        <sz val="5"/>
        <rFont val="Times New Roman"/>
        <family val="1"/>
        <charset val="204"/>
      </rPr>
      <t>1</t>
    </r>
    <r>
      <rPr>
        <b/>
        <sz val="10"/>
        <rFont val="Times New Roman"/>
        <family val="1"/>
        <charset val="204"/>
      </rPr>
      <t>(генерация)</t>
    </r>
  </si>
  <si>
    <r>
      <t>Т-2 обмотка НН</t>
    </r>
    <r>
      <rPr>
        <b/>
        <sz val="5"/>
        <rFont val="Times New Roman"/>
        <family val="1"/>
        <charset val="204"/>
      </rPr>
      <t>2</t>
    </r>
    <r>
      <rPr>
        <sz val="10"/>
        <rFont val="Arial Cyr"/>
        <charset val="204"/>
      </rPr>
      <t/>
    </r>
  </si>
  <si>
    <t>Т-2 обмотка ВН</t>
  </si>
  <si>
    <t>ПС "Центральная"</t>
  </si>
  <si>
    <r>
      <t>Т-1 обмотка НН</t>
    </r>
    <r>
      <rPr>
        <b/>
        <sz val="5"/>
        <rFont val="Times New Roman"/>
        <family val="1"/>
        <charset val="204"/>
      </rPr>
      <t>1</t>
    </r>
  </si>
  <si>
    <r>
      <t>Т-2 обмотка НН</t>
    </r>
    <r>
      <rPr>
        <b/>
        <sz val="5"/>
        <rFont val="Times New Roman"/>
        <family val="1"/>
        <charset val="204"/>
      </rPr>
      <t>1</t>
    </r>
  </si>
  <si>
    <t>ПС "Турбинная"</t>
  </si>
  <si>
    <r>
      <t>Т-3 обмотка НН</t>
    </r>
    <r>
      <rPr>
        <b/>
        <sz val="5"/>
        <rFont val="Times New Roman"/>
        <family val="1"/>
        <charset val="204"/>
      </rPr>
      <t>1</t>
    </r>
    <r>
      <rPr>
        <b/>
        <sz val="10"/>
        <rFont val="Times New Roman"/>
        <family val="1"/>
        <charset val="204"/>
      </rPr>
      <t>(генерация)</t>
    </r>
  </si>
  <si>
    <r>
      <t>Т-3 обмотка НН</t>
    </r>
    <r>
      <rPr>
        <b/>
        <sz val="5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(генерация)</t>
    </r>
  </si>
  <si>
    <t>Т-3 обмотка ВН (генерация)</t>
  </si>
  <si>
    <t>Т-4 обмотка ном.напр.</t>
  </si>
  <si>
    <t>Т-5 обмотка ном.напр.</t>
  </si>
  <si>
    <t>ДЭС-1 потребление (Ф№8)</t>
  </si>
  <si>
    <t>ПС "Дизельная" потребление (КРУН-2)</t>
  </si>
  <si>
    <t>ПС "Дизельная" генерация</t>
  </si>
  <si>
    <t>ПС "Турбинная" потребление (КРУН-1,3)</t>
  </si>
  <si>
    <t>ПС "Турбинная" генерация</t>
  </si>
  <si>
    <t>ВСЕГО потребление:</t>
  </si>
  <si>
    <t>Ф-1 ВЛ-6 кВ</t>
  </si>
  <si>
    <t xml:space="preserve">ТП-52 </t>
  </si>
  <si>
    <t>–</t>
  </si>
  <si>
    <t>ТП-76</t>
  </si>
  <si>
    <t>ТП-82</t>
  </si>
  <si>
    <t>ТП-82А</t>
  </si>
  <si>
    <t>ТП-92</t>
  </si>
  <si>
    <t>ТП-113</t>
  </si>
  <si>
    <t>ТП-117</t>
  </si>
  <si>
    <t>ТП-117А</t>
  </si>
  <si>
    <t>ТП-130</t>
  </si>
  <si>
    <t>ТП-142</t>
  </si>
  <si>
    <t>ТП-154</t>
  </si>
  <si>
    <t>ТП-161</t>
  </si>
  <si>
    <t>ТП-180</t>
  </si>
  <si>
    <t>ТП-181</t>
  </si>
  <si>
    <t>ТП-244</t>
  </si>
  <si>
    <t>ТП-262</t>
  </si>
  <si>
    <t>ТП-244 пр.(Произв.база, ул.Обездн.)</t>
  </si>
  <si>
    <t>ТП-260 пр.зд.авар.-спас.службы)</t>
  </si>
  <si>
    <t>ТП-262 пр.(Баз.станция МТС)</t>
  </si>
  <si>
    <t>Ф-2 ВЛ-6 кВ</t>
  </si>
  <si>
    <t>ТП-10</t>
  </si>
  <si>
    <t>ТП-20</t>
  </si>
  <si>
    <t>ТП-23</t>
  </si>
  <si>
    <t>ТП-72</t>
  </si>
  <si>
    <t>ТП-110</t>
  </si>
  <si>
    <t>ТП-116</t>
  </si>
  <si>
    <t>ТП-230</t>
  </si>
  <si>
    <t>Ф-3 ВЛ-6 кВ</t>
  </si>
  <si>
    <t>ТП-27</t>
  </si>
  <si>
    <t>ТП-35</t>
  </si>
  <si>
    <t>ТП-44</t>
  </si>
  <si>
    <t>ТП-181 пр.(рем.-отстойн пункт)</t>
  </si>
  <si>
    <t>ТП-358 пр.(многокв. Дом ул.Чкалова)</t>
  </si>
  <si>
    <t>Ф-4 ВЛ-6 кВ</t>
  </si>
  <si>
    <t>ТП-29</t>
  </si>
  <si>
    <t xml:space="preserve">ТП-45 </t>
  </si>
  <si>
    <t>ТП-51А</t>
  </si>
  <si>
    <t xml:space="preserve">ТП-56 </t>
  </si>
  <si>
    <t>ТП-58</t>
  </si>
  <si>
    <t xml:space="preserve">ТП-80 </t>
  </si>
  <si>
    <t>ТП-84 2СШ</t>
  </si>
  <si>
    <t>ТП-87 1СШ</t>
  </si>
  <si>
    <t>ТП-101</t>
  </si>
  <si>
    <t>ТП-106 1СШ</t>
  </si>
  <si>
    <t>ТП-153</t>
  </si>
  <si>
    <t>Ф-5 КЛ-6 кВ</t>
  </si>
  <si>
    <t>ТП-156</t>
  </si>
  <si>
    <t>ТП-157</t>
  </si>
  <si>
    <t>ТП-158</t>
  </si>
  <si>
    <t>Ф-6 ВЛ-6 кВ</t>
  </si>
  <si>
    <t>ТП-54</t>
  </si>
  <si>
    <t>ТП-55А</t>
  </si>
  <si>
    <t>ТП-85</t>
  </si>
  <si>
    <t>ТП-85 нов</t>
  </si>
  <si>
    <t>ТП-85 А</t>
  </si>
  <si>
    <t>ТП-88</t>
  </si>
  <si>
    <t>ТП-89</t>
  </si>
  <si>
    <t>ТП-104</t>
  </si>
  <si>
    <t>ТП-118А</t>
  </si>
  <si>
    <t>ТП-139</t>
  </si>
  <si>
    <t>ТП-167</t>
  </si>
  <si>
    <t>ТП-187 пр.(кв.Ямальский)</t>
  </si>
  <si>
    <t>ТП-205 пр.(ПС "Сев.сияние")</t>
  </si>
  <si>
    <t>Ф-7 ВЛ-6 кВ</t>
  </si>
  <si>
    <t>ТП-1</t>
  </si>
  <si>
    <t>ТП-18</t>
  </si>
  <si>
    <t>ТП-47</t>
  </si>
  <si>
    <t>ТП-64</t>
  </si>
  <si>
    <t>ТП-103</t>
  </si>
  <si>
    <t>ТП-111</t>
  </si>
  <si>
    <t>ТП-112</t>
  </si>
  <si>
    <t>ТП-128</t>
  </si>
  <si>
    <t>ТП-129</t>
  </si>
  <si>
    <t>ТП-131</t>
  </si>
  <si>
    <t>ТП-148</t>
  </si>
  <si>
    <t>ТП-148А</t>
  </si>
  <si>
    <t>ТП-152</t>
  </si>
  <si>
    <t>ТП-178</t>
  </si>
  <si>
    <t>ТП-194</t>
  </si>
  <si>
    <t>ТП-196</t>
  </si>
  <si>
    <t>ТП-215</t>
  </si>
  <si>
    <t>ТП-268 Парк резервуаров ГСМ-2 ООО "ЗапСибОйл-Транс"</t>
  </si>
  <si>
    <t>ТП-318 (аэропорт)</t>
  </si>
  <si>
    <t>Парк резервуаров ГСМ-1 (аэропорт)</t>
  </si>
  <si>
    <t>КТП-1 ДНТ "Север"</t>
  </si>
  <si>
    <t>КТП-2 ДНТ "Удача-2"</t>
  </si>
  <si>
    <t>ТП-235 пр.(Коммут.сот.связи)</t>
  </si>
  <si>
    <t>ТП-261 пр.(База отд.р-н аэроп.)</t>
  </si>
  <si>
    <t>ТП-проект(тепл.комплекс)</t>
  </si>
  <si>
    <t>Ф-8 ВЛ-6 кВ</t>
  </si>
  <si>
    <t>ТП-50</t>
  </si>
  <si>
    <t>ТП-144 пр.(рек-ция кот.№35)</t>
  </si>
  <si>
    <t>ТП-147</t>
  </si>
  <si>
    <t>ТП-151</t>
  </si>
  <si>
    <t>ТП-183 пр.(ул. Полуйская по инв. Пр.)</t>
  </si>
  <si>
    <t>ТП-220 пр.(компл. Реч.вокзала)</t>
  </si>
  <si>
    <t>Ф-9 ВЛ-6 кВ</t>
  </si>
  <si>
    <t>ТП-21</t>
  </si>
  <si>
    <t>ТП-22</t>
  </si>
  <si>
    <t>ТП-28</t>
  </si>
  <si>
    <t>ТП-28А</t>
  </si>
  <si>
    <t>ТП-43</t>
  </si>
  <si>
    <t xml:space="preserve">ТП-65 </t>
  </si>
  <si>
    <t>ТП-69</t>
  </si>
  <si>
    <t>ТП-83</t>
  </si>
  <si>
    <t>ТП-90</t>
  </si>
  <si>
    <t>ТП-93</t>
  </si>
  <si>
    <t>ТП-95</t>
  </si>
  <si>
    <t>ТП-137</t>
  </si>
  <si>
    <t>Ф-10 цепь 1 ВЛ-6 кВ</t>
  </si>
  <si>
    <t>ТП РП-2(Т-2)</t>
  </si>
  <si>
    <t>Ф-10 цепь 2 КЛ-6 кВ</t>
  </si>
  <si>
    <t>ТП РП-2(Т-1)</t>
  </si>
  <si>
    <t>Ф-11 цепь 1 ВЛ-6 кВ</t>
  </si>
  <si>
    <t>ТП РП-1 (Т-2)</t>
  </si>
  <si>
    <t>Ф-11 цепь 2 ВЛ-6 кВ</t>
  </si>
  <si>
    <t>РП-1 1СШ-6 кВ (Т-1)</t>
  </si>
  <si>
    <t>Ф-12 цепь 1 ВЛ-6 кВ</t>
  </si>
  <si>
    <t>ТП-126 1СШ(Т-1,Т-3)</t>
  </si>
  <si>
    <t>ТП-126А</t>
  </si>
  <si>
    <t>ЦРП Аэропорт 2СШ</t>
  </si>
  <si>
    <t>ТП-304 пр.(АЗС аэропорт)</t>
  </si>
  <si>
    <t>ТП-310 пр. (Адм.зд. АТК Ямал)</t>
  </si>
  <si>
    <t>Ф-12 цепь 2 ВЛ-6 кВ</t>
  </si>
  <si>
    <t>ТП-126 2СШ(Т-2,Т-4)</t>
  </si>
  <si>
    <t>ТП-126Б</t>
  </si>
  <si>
    <t>ТП-126В</t>
  </si>
  <si>
    <t>ЦРП Аэропорт 1СШ</t>
  </si>
  <si>
    <t>ТП-1 ДНТ "Надежда"</t>
  </si>
  <si>
    <t>ТП-2 ДНТ "Надежда"</t>
  </si>
  <si>
    <t>Ф-13 ВЛ-6 кВ</t>
  </si>
  <si>
    <t>ТП-118</t>
  </si>
  <si>
    <t>Ф-14 КЛ-6 кВ</t>
  </si>
  <si>
    <t>ТП-6</t>
  </si>
  <si>
    <t>ТП-57</t>
  </si>
  <si>
    <t>ТП-66</t>
  </si>
  <si>
    <t>ТП-68</t>
  </si>
  <si>
    <t>ТП-94</t>
  </si>
  <si>
    <t>ТП-123 откл</t>
  </si>
  <si>
    <t>ТП-124</t>
  </si>
  <si>
    <t>ТП-164</t>
  </si>
  <si>
    <t>ТП-168</t>
  </si>
  <si>
    <t>ТП-192</t>
  </si>
  <si>
    <t>Ф-15 КЛ-6 кВ</t>
  </si>
  <si>
    <t>ТП-5</t>
  </si>
  <si>
    <t>ТП-30</t>
  </si>
  <si>
    <t>ТП-55</t>
  </si>
  <si>
    <t>ТП-79</t>
  </si>
  <si>
    <t>ТП-243 пр.(Торг.ц. ул. Подшибякина )</t>
  </si>
  <si>
    <t>ТП-273 пр.(Спорт клуб )</t>
  </si>
  <si>
    <t>Ф-16 КЛ-6 кВ</t>
  </si>
  <si>
    <t>ТП-8  2СШ</t>
  </si>
  <si>
    <t>ТП-9</t>
  </si>
  <si>
    <t>ТП-32</t>
  </si>
  <si>
    <t>ТП-38</t>
  </si>
  <si>
    <t>ТП-62</t>
  </si>
  <si>
    <t>ТП-136</t>
  </si>
  <si>
    <t>ТП-162</t>
  </si>
  <si>
    <t>ТП-182</t>
  </si>
  <si>
    <t>Ф-17 КЛ-6 кВ</t>
  </si>
  <si>
    <t>ТП-71 (врем)</t>
  </si>
  <si>
    <t>ТП-102</t>
  </si>
  <si>
    <t>ТП-105</t>
  </si>
  <si>
    <t>ТП-146</t>
  </si>
  <si>
    <t>ТП-163</t>
  </si>
  <si>
    <t>ТП-163А</t>
  </si>
  <si>
    <t>ТП-201</t>
  </si>
  <si>
    <t>ТП-201А</t>
  </si>
  <si>
    <t>ТП-203</t>
  </si>
  <si>
    <t>ТП-214</t>
  </si>
  <si>
    <t>ТП-71 проект (мкр. Брусничный)</t>
  </si>
  <si>
    <t>ТП-270 проект (ТП Брусничный)</t>
  </si>
  <si>
    <t>ТП-272 проект(ж/д мк.2-Первом)</t>
  </si>
  <si>
    <t>ТП-176 проект (СНТ Удача)</t>
  </si>
  <si>
    <t>ТП-177 проект (СНТ Удача)</t>
  </si>
  <si>
    <t>ТП-231 проект (СНТ Удача)</t>
  </si>
  <si>
    <t>Ф-18 ВЛ-6 кВ</t>
  </si>
  <si>
    <t>ТП-119</t>
  </si>
  <si>
    <t>ТП-119А</t>
  </si>
  <si>
    <t>ТП-149</t>
  </si>
  <si>
    <t>ТП-234</t>
  </si>
  <si>
    <t>Ф-20 КЛ-6 кВ</t>
  </si>
  <si>
    <t>ТП-97</t>
  </si>
  <si>
    <t>ТП-98</t>
  </si>
  <si>
    <t>ТП-122</t>
  </si>
  <si>
    <t>ТП-122А</t>
  </si>
  <si>
    <t>Ф-21 КЛ -6 кВ</t>
  </si>
  <si>
    <t>Ф-22 ВЛ-6 кВ</t>
  </si>
  <si>
    <t>ТП-67</t>
  </si>
  <si>
    <t>ТП-84 1 СШ</t>
  </si>
  <si>
    <t>ТП-100</t>
  </si>
  <si>
    <t>ТП-120</t>
  </si>
  <si>
    <t>ТП-160</t>
  </si>
  <si>
    <t>Ф-23 КЛ-6 кВ</t>
  </si>
  <si>
    <t>ТП-36 1СШ</t>
  </si>
  <si>
    <t>Ф-24 цепь 1 ВЛ-6 кВ</t>
  </si>
  <si>
    <t>ТП-37</t>
  </si>
  <si>
    <t>ТП-59</t>
  </si>
  <si>
    <t>ТП-115 2СШ</t>
  </si>
  <si>
    <t>ТП-115А 2СШ</t>
  </si>
  <si>
    <t>ТП-219 1СШ</t>
  </si>
  <si>
    <t>Ф-24 цепь 2 ВЛ-6 кВ</t>
  </si>
  <si>
    <t>ТП-15</t>
  </si>
  <si>
    <t>ТП-15А</t>
  </si>
  <si>
    <t>ТП-16</t>
  </si>
  <si>
    <t>ТП-17</t>
  </si>
  <si>
    <t>ТП-74</t>
  </si>
  <si>
    <t>ТП-115 1СШ</t>
  </si>
  <si>
    <t>ТП-115А 1СШ</t>
  </si>
  <si>
    <t>ТП-202</t>
  </si>
  <si>
    <t>ТП-219 2СШ</t>
  </si>
  <si>
    <t>ТП-208 пр.(Рем.база лев.б.р.Полуй)</t>
  </si>
  <si>
    <t>Ф-25 цепь 1 ВЛ-6 кВ</t>
  </si>
  <si>
    <t>ТП-73</t>
  </si>
  <si>
    <t>ТП-77</t>
  </si>
  <si>
    <t>ТП-109</t>
  </si>
  <si>
    <t>ТП-121</t>
  </si>
  <si>
    <t>ТП-121А</t>
  </si>
  <si>
    <t>ТП-125</t>
  </si>
  <si>
    <t>ТП-141 1СШ</t>
  </si>
  <si>
    <t>ТП-225</t>
  </si>
  <si>
    <t>ТП-193 пр.(ж/д ул. Комсом)</t>
  </si>
  <si>
    <t>ТП-213 пр.(офисн.комп.ООО Газпром)</t>
  </si>
  <si>
    <t>Ф-25 цепь 2 ВЛ-6 кВ</t>
  </si>
  <si>
    <t>ТП-11</t>
  </si>
  <si>
    <t>ТП-12 2СШ</t>
  </si>
  <si>
    <t>ТП-13</t>
  </si>
  <si>
    <t>ТП-24</t>
  </si>
  <si>
    <t xml:space="preserve">ТП-40 </t>
  </si>
  <si>
    <t>ТП-41</t>
  </si>
  <si>
    <t>ТП-63</t>
  </si>
  <si>
    <t>ТП-75</t>
  </si>
  <si>
    <t>ТП-133</t>
  </si>
  <si>
    <t>ТП-141 2СШ</t>
  </si>
  <si>
    <t>ТП-175</t>
  </si>
  <si>
    <t>ТП-210</t>
  </si>
  <si>
    <t>Ф-26 КЛ-6 кВ</t>
  </si>
  <si>
    <t>ТП-36 2СШ</t>
  </si>
  <si>
    <t>ТП-165</t>
  </si>
  <si>
    <t>ТП-166</t>
  </si>
  <si>
    <t>Ф-27 ВЛ-6 кВ</t>
  </si>
  <si>
    <t>ТП-145</t>
  </si>
  <si>
    <t>ТП-179 1СШ (РУ-6 кВ)</t>
  </si>
  <si>
    <t>ТП-179А 1СШ</t>
  </si>
  <si>
    <t>ТП-проект(Аэронавиг.сиб.,ПРЦ)</t>
  </si>
  <si>
    <t>Ф-28 КЛ-6 кВ</t>
  </si>
  <si>
    <t>ТП-53</t>
  </si>
  <si>
    <t>ТП-91</t>
  </si>
  <si>
    <t>ТП-107</t>
  </si>
  <si>
    <t>ТП-138</t>
  </si>
  <si>
    <t>ТП-185 ( перевод на Ф-53)</t>
  </si>
  <si>
    <t>ТП-186</t>
  </si>
  <si>
    <t>Ф-29 КЛ-6 кВ</t>
  </si>
  <si>
    <t>ТП-46</t>
  </si>
  <si>
    <t>ТП-81</t>
  </si>
  <si>
    <t>ТП-108</t>
  </si>
  <si>
    <t>ТП-127</t>
  </si>
  <si>
    <t>Ф-30 КЛ-6 кВ</t>
  </si>
  <si>
    <t>ТП-106 2СШ</t>
  </si>
  <si>
    <t>Ф-31 КЛ-6 кВ</t>
  </si>
  <si>
    <t>ТП-99</t>
  </si>
  <si>
    <t>Ф-32 КЛ-6 кВ</t>
  </si>
  <si>
    <t>ТП-51</t>
  </si>
  <si>
    <t>ТП-60</t>
  </si>
  <si>
    <t>ТП-87 2СШ</t>
  </si>
  <si>
    <t>ТП-150</t>
  </si>
  <si>
    <t>Ф-33 ВЛ-6 кВ</t>
  </si>
  <si>
    <t>ТП-140</t>
  </si>
  <si>
    <t>ТП-169</t>
  </si>
  <si>
    <t>ТП-179 2СШ (РУ 6 кВ)</t>
  </si>
  <si>
    <t>ТП-179А 2СШ</t>
  </si>
  <si>
    <t>ТП-184</t>
  </si>
  <si>
    <t>ТП-189</t>
  </si>
  <si>
    <t>ТП-276 пр(гаражи )</t>
  </si>
  <si>
    <t>ТП-279 пр(гаражи, Вост.ч.г.)</t>
  </si>
  <si>
    <t>ТП-401</t>
  </si>
  <si>
    <t>ТП-402</t>
  </si>
  <si>
    <t>ТП-403</t>
  </si>
  <si>
    <t>ТП-404</t>
  </si>
  <si>
    <t>ТП-405</t>
  </si>
  <si>
    <t>ТП-357 пр(Стр.площ.стр.33, пл.8)</t>
  </si>
  <si>
    <t>ТП-375 пр(площ..33, пл.9,10)</t>
  </si>
  <si>
    <t>Ф-34 ВЛ-6 кВ</t>
  </si>
  <si>
    <t>Ф-35 КЛ-6 кВ</t>
  </si>
  <si>
    <t>ТП-12 1СШ</t>
  </si>
  <si>
    <t>ТП-78</t>
  </si>
  <si>
    <t>ТП-155</t>
  </si>
  <si>
    <t>ТП-155А</t>
  </si>
  <si>
    <t>Ф-36 ВЛ-6 кВ</t>
  </si>
  <si>
    <t>ТП-3</t>
  </si>
  <si>
    <t>ТП-4</t>
  </si>
  <si>
    <t>ТП-7</t>
  </si>
  <si>
    <t>ТП-70</t>
  </si>
  <si>
    <t>ТП-174</t>
  </si>
  <si>
    <t>ТП-176 пр.(Стрелк.компл)</t>
  </si>
  <si>
    <t>ТП-233 пр.(Баз.ст.сот.связи)</t>
  </si>
  <si>
    <t>ТП-256 пр.(ант.-мачт.с.а/д Сал-Акс)</t>
  </si>
  <si>
    <t>ТП-271 пр.(Стр.база, вост.ч.г.)</t>
  </si>
  <si>
    <t>Ф-37 КЛ-6 кВ</t>
  </si>
  <si>
    <t>ТП-171 1СШ</t>
  </si>
  <si>
    <t>Ф-38 КЛ-6 кВ</t>
  </si>
  <si>
    <t>ТП-19</t>
  </si>
  <si>
    <t>ТП-19А</t>
  </si>
  <si>
    <t>ТП-33</t>
  </si>
  <si>
    <t>ТП-96</t>
  </si>
  <si>
    <t>ТП-159</t>
  </si>
  <si>
    <t>Ф-39 КЛ-6 кВ</t>
  </si>
  <si>
    <t>ТП-173 1СШ</t>
  </si>
  <si>
    <t>Ф-40 КЛ-6 кВ</t>
  </si>
  <si>
    <t>ТП-173 2СШ</t>
  </si>
  <si>
    <t>Ф-41 ВЛ-6 кВ</t>
  </si>
  <si>
    <t>ТП-2</t>
  </si>
  <si>
    <t>ТП-14</t>
  </si>
  <si>
    <t>ТП-25</t>
  </si>
  <si>
    <t>ТП-26</t>
  </si>
  <si>
    <t>ТП-31</t>
  </si>
  <si>
    <t>ТП-34</t>
  </si>
  <si>
    <t>ТП-42</t>
  </si>
  <si>
    <t>ТП-48</t>
  </si>
  <si>
    <t>ТП-49</t>
  </si>
  <si>
    <t>ТП-61</t>
  </si>
  <si>
    <t>ТП-86</t>
  </si>
  <si>
    <t>ТП-132</t>
  </si>
  <si>
    <t>ТП-135</t>
  </si>
  <si>
    <t>ТП-143</t>
  </si>
  <si>
    <t>ТП-195</t>
  </si>
  <si>
    <t>ТП-204</t>
  </si>
  <si>
    <t>ТП-211</t>
  </si>
  <si>
    <t>ТП-221 пр.(Цех.пер.молока)</t>
  </si>
  <si>
    <t>ТП-245 пр. (Склад цемента)</t>
  </si>
  <si>
    <t>ТП-"Ямалфлот"проект</t>
  </si>
  <si>
    <t xml:space="preserve">Ф-42 КЛ-6 кВ </t>
  </si>
  <si>
    <t>ТП-188 1СШ</t>
  </si>
  <si>
    <t xml:space="preserve">Ф-43 КЛ-6 кВ </t>
  </si>
  <si>
    <t>ТП-187 пр.(кв. Ямальск. Вост.часть)</t>
  </si>
  <si>
    <t>ТП-188 2СШ</t>
  </si>
  <si>
    <t>Ф-44 КЛ-6 кВ от КРУН-3 до РП-3</t>
  </si>
  <si>
    <t>Ф-45 КЛ-6 кВ от КРУН-3 до РП-3</t>
  </si>
  <si>
    <t>Ф-46 КЛ-6 кВ от ПС "Ц" до РП-3</t>
  </si>
  <si>
    <t>Ф-49 КЛ-6 кВ "Уренгойгидромеханизация"</t>
  </si>
  <si>
    <t xml:space="preserve">Ф-50  РП-3  (1СШ) </t>
  </si>
  <si>
    <t>ТП№8  (1СШ)</t>
  </si>
  <si>
    <t>Ф-52 КЛ-6 кВ "УПУП" КРУН-3</t>
  </si>
  <si>
    <t xml:space="preserve">Ф-53  РП-3 яч..№1 </t>
  </si>
  <si>
    <t>ТП-185( перевод Ф-28)</t>
  </si>
  <si>
    <t>ТП№45 нов (1СШ)</t>
  </si>
  <si>
    <t>Ф-54  РП-3 яч..№18</t>
  </si>
  <si>
    <t>ТП№45 нов (2СШ)</t>
  </si>
  <si>
    <t>ПС "Центральная"Ф проект  ТП-209 (Исп.орг.власти)</t>
  </si>
  <si>
    <t>ПС "Центральная"Ф проект  ТП-170(Ситуац.центр)</t>
  </si>
  <si>
    <t>ПС "Турбинная"Ф проект ТЭС "Полярная"</t>
  </si>
  <si>
    <t>ПС "Центральная"Ф проект ТЭС "Полярная"</t>
  </si>
  <si>
    <t xml:space="preserve">ПС "Центральная"Ф проект ТП-222(Стоян.б. на 250 а/м) </t>
  </si>
  <si>
    <t>п. Пельвож</t>
  </si>
  <si>
    <t xml:space="preserve"> 1-4 квартал 2014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</si>
</sst>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5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right" vertical="center"/>
    </xf>
    <xf numFmtId="0" fontId="2" fillId="0" borderId="0" xfId="0" applyFont="1" applyBorder="1"/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0" fontId="2" fillId="6" borderId="2" xfId="0" applyNumberFormat="1" applyFont="1" applyFill="1" applyBorder="1" applyAlignment="1">
      <alignment horizontal="center" vertical="center" wrapText="1"/>
    </xf>
    <xf numFmtId="0" fontId="2" fillId="7" borderId="2" xfId="0" applyNumberFormat="1" applyFont="1" applyFill="1" applyBorder="1" applyAlignment="1">
      <alignment horizontal="center" vertical="center" wrapText="1"/>
    </xf>
    <xf numFmtId="0" fontId="2" fillId="8" borderId="2" xfId="0" applyNumberFormat="1" applyFont="1" applyFill="1" applyBorder="1" applyAlignment="1">
      <alignment horizontal="center" vertical="center" wrapText="1"/>
    </xf>
    <xf numFmtId="0" fontId="2" fillId="9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3" fillId="0" borderId="2" xfId="0" applyNumberFormat="1" applyFont="1" applyBorder="1" applyAlignment="1">
      <alignment horizontal="left"/>
    </xf>
    <xf numFmtId="1" fontId="4" fillId="0" borderId="2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4" fillId="0" borderId="2" xfId="0" applyNumberFormat="1" applyFont="1" applyBorder="1" applyAlignment="1">
      <alignment horizontal="left"/>
    </xf>
    <xf numFmtId="0" fontId="4" fillId="0" borderId="2" xfId="0" applyNumberFormat="1" applyFont="1" applyFill="1" applyBorder="1" applyAlignment="1">
      <alignment horizontal="center"/>
    </xf>
    <xf numFmtId="1" fontId="2" fillId="0" borderId="0" xfId="0" applyNumberFormat="1" applyFont="1" applyBorder="1"/>
    <xf numFmtId="0" fontId="2" fillId="10" borderId="3" xfId="0" applyNumberFormat="1" applyFont="1" applyFill="1" applyBorder="1" applyAlignment="1">
      <alignment horizontal="left"/>
    </xf>
    <xf numFmtId="1" fontId="2" fillId="10" borderId="3" xfId="0" applyNumberFormat="1" applyFont="1" applyFill="1" applyBorder="1" applyAlignment="1">
      <alignment horizontal="center"/>
    </xf>
    <xf numFmtId="1" fontId="2" fillId="10" borderId="2" xfId="0" applyNumberFormat="1" applyFont="1" applyFill="1" applyBorder="1" applyAlignment="1">
      <alignment horizontal="center"/>
    </xf>
    <xf numFmtId="0" fontId="4" fillId="0" borderId="3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1" fontId="0" fillId="0" borderId="2" xfId="0" applyNumberFormat="1" applyFont="1" applyFill="1" applyBorder="1" applyAlignment="1">
      <alignment horizontal="center"/>
    </xf>
    <xf numFmtId="1" fontId="2" fillId="11" borderId="2" xfId="0" applyNumberFormat="1" applyFont="1" applyFill="1" applyBorder="1" applyAlignment="1">
      <alignment horizontal="center"/>
    </xf>
    <xf numFmtId="0" fontId="4" fillId="0" borderId="0" xfId="0" applyFont="1" applyBorder="1"/>
    <xf numFmtId="3" fontId="4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2" fillId="12" borderId="0" xfId="0" applyFont="1" applyFill="1"/>
    <xf numFmtId="164" fontId="2" fillId="11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0" fontId="2" fillId="13" borderId="3" xfId="0" applyNumberFormat="1" applyFont="1" applyFill="1" applyBorder="1" applyAlignment="1">
      <alignment horizontal="left"/>
    </xf>
    <xf numFmtId="1" fontId="2" fillId="13" borderId="2" xfId="0" applyNumberFormat="1" applyFont="1" applyFill="1" applyBorder="1" applyAlignment="1">
      <alignment horizontal="center"/>
    </xf>
    <xf numFmtId="1" fontId="0" fillId="13" borderId="2" xfId="0" applyNumberFormat="1" applyFont="1" applyFill="1" applyBorder="1" applyAlignment="1">
      <alignment horizontal="center"/>
    </xf>
    <xf numFmtId="0" fontId="2" fillId="13" borderId="2" xfId="0" applyNumberFormat="1" applyFont="1" applyFill="1" applyBorder="1" applyAlignment="1">
      <alignment horizontal="center"/>
    </xf>
    <xf numFmtId="0" fontId="2" fillId="13" borderId="0" xfId="0" applyFont="1" applyFill="1" applyBorder="1"/>
    <xf numFmtId="0" fontId="2" fillId="13" borderId="0" xfId="0" applyFont="1" applyFill="1"/>
    <xf numFmtId="1" fontId="4" fillId="11" borderId="2" xfId="0" applyNumberFormat="1" applyFont="1" applyFill="1" applyBorder="1" applyAlignment="1">
      <alignment horizontal="center"/>
    </xf>
    <xf numFmtId="3" fontId="2" fillId="0" borderId="0" xfId="0" applyNumberFormat="1" applyFont="1" applyBorder="1" applyAlignment="1">
      <alignment horizontal="center" vertical="center"/>
    </xf>
    <xf numFmtId="0" fontId="2" fillId="11" borderId="3" xfId="0" applyNumberFormat="1" applyFont="1" applyFill="1" applyBorder="1" applyAlignment="1">
      <alignment horizontal="left"/>
    </xf>
    <xf numFmtId="0" fontId="2" fillId="11" borderId="2" xfId="0" applyNumberFormat="1" applyFont="1" applyFill="1" applyBorder="1" applyAlignment="1">
      <alignment horizontal="left"/>
    </xf>
    <xf numFmtId="0" fontId="2" fillId="11" borderId="3" xfId="0" applyNumberFormat="1" applyFont="1" applyFill="1" applyBorder="1" applyAlignment="1">
      <alignment horizontal="left" wrapText="1"/>
    </xf>
    <xf numFmtId="1" fontId="2" fillId="0" borderId="2" xfId="0" applyNumberFormat="1" applyFont="1" applyFill="1" applyBorder="1" applyAlignment="1">
      <alignment horizontal="center" vertical="center"/>
    </xf>
    <xf numFmtId="1" fontId="0" fillId="0" borderId="2" xfId="0" applyNumberFormat="1" applyFont="1" applyFill="1" applyBorder="1" applyAlignment="1">
      <alignment horizontal="center" vertical="center"/>
    </xf>
    <xf numFmtId="0" fontId="2" fillId="11" borderId="3" xfId="0" applyNumberFormat="1" applyFont="1" applyFill="1" applyBorder="1" applyAlignment="1">
      <alignment horizontal="left" vertical="center" wrapText="1"/>
    </xf>
    <xf numFmtId="3" fontId="2" fillId="13" borderId="0" xfId="0" applyNumberFormat="1" applyFont="1" applyFill="1" applyBorder="1" applyAlignment="1">
      <alignment horizontal="center" vertical="center"/>
    </xf>
    <xf numFmtId="0" fontId="2" fillId="11" borderId="0" xfId="0" applyFont="1" applyFill="1" applyBorder="1"/>
    <xf numFmtId="0" fontId="2" fillId="11" borderId="0" xfId="0" applyFont="1" applyFill="1"/>
    <xf numFmtId="1" fontId="6" fillId="0" borderId="2" xfId="0" applyNumberFormat="1" applyFont="1" applyFill="1" applyBorder="1" applyAlignment="1">
      <alignment horizontal="center"/>
    </xf>
    <xf numFmtId="1" fontId="6" fillId="11" borderId="2" xfId="0" applyNumberFormat="1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left"/>
    </xf>
    <xf numFmtId="1" fontId="7" fillId="11" borderId="2" xfId="0" applyNumberFormat="1" applyFont="1" applyFill="1" applyBorder="1" applyAlignment="1">
      <alignment horizontal="center"/>
    </xf>
    <xf numFmtId="0" fontId="4" fillId="11" borderId="3" xfId="0" applyNumberFormat="1" applyFont="1" applyFill="1" applyBorder="1" applyAlignment="1">
      <alignment horizontal="left"/>
    </xf>
    <xf numFmtId="0" fontId="4" fillId="11" borderId="2" xfId="0" applyNumberFormat="1" applyFont="1" applyFill="1" applyBorder="1" applyAlignment="1">
      <alignment horizontal="center"/>
    </xf>
    <xf numFmtId="0" fontId="2" fillId="13" borderId="2" xfId="0" applyNumberFormat="1" applyFont="1" applyFill="1" applyBorder="1" applyAlignment="1">
      <alignment horizontal="left"/>
    </xf>
    <xf numFmtId="0" fontId="2" fillId="0" borderId="3" xfId="0" applyNumberFormat="1" applyFont="1" applyBorder="1" applyAlignment="1"/>
    <xf numFmtId="0" fontId="4" fillId="11" borderId="0" xfId="0" applyFont="1" applyFill="1" applyBorder="1"/>
    <xf numFmtId="1" fontId="2" fillId="11" borderId="2" xfId="0" applyNumberFormat="1" applyFont="1" applyFill="1" applyBorder="1" applyAlignment="1">
      <alignment horizontal="center" vertical="center"/>
    </xf>
    <xf numFmtId="1" fontId="2" fillId="13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center" vertical="center"/>
    </xf>
    <xf numFmtId="0" fontId="2" fillId="11" borderId="0" xfId="0" applyFont="1" applyFill="1" applyBorder="1" applyAlignment="1">
      <alignment horizontal="right" vertical="center"/>
    </xf>
    <xf numFmtId="1" fontId="6" fillId="0" borderId="2" xfId="0" applyNumberFormat="1" applyFont="1" applyFill="1" applyBorder="1" applyAlignment="1">
      <alignment horizontal="center" vertical="center"/>
    </xf>
    <xf numFmtId="0" fontId="4" fillId="11" borderId="3" xfId="0" applyNumberFormat="1" applyFont="1" applyFill="1" applyBorder="1" applyAlignment="1">
      <alignment horizontal="left" vertical="center" wrapText="1"/>
    </xf>
    <xf numFmtId="1" fontId="4" fillId="11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vertical="center" wrapText="1"/>
    </xf>
    <xf numFmtId="1" fontId="7" fillId="11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9" fontId="4" fillId="0" borderId="2" xfId="1" applyFont="1" applyFill="1" applyBorder="1" applyAlignment="1">
      <alignment horizontal="center" vertical="center"/>
    </xf>
    <xf numFmtId="0" fontId="4" fillId="13" borderId="3" xfId="0" applyNumberFormat="1" applyFont="1" applyFill="1" applyBorder="1" applyAlignment="1">
      <alignment horizontal="left" vertical="center" wrapText="1"/>
    </xf>
    <xf numFmtId="1" fontId="7" fillId="13" borderId="2" xfId="0" applyNumberFormat="1" applyFont="1" applyFill="1" applyBorder="1" applyAlignment="1">
      <alignment horizontal="center" vertical="center"/>
    </xf>
    <xf numFmtId="1" fontId="4" fillId="13" borderId="2" xfId="0" applyNumberFormat="1" applyFont="1" applyFill="1" applyBorder="1" applyAlignment="1">
      <alignment horizontal="center" vertical="center"/>
    </xf>
    <xf numFmtId="1" fontId="4" fillId="13" borderId="2" xfId="0" applyNumberFormat="1" applyFont="1" applyFill="1" applyBorder="1" applyAlignment="1">
      <alignment horizontal="center"/>
    </xf>
    <xf numFmtId="0" fontId="4" fillId="13" borderId="2" xfId="0" applyNumberFormat="1" applyFont="1" applyFill="1" applyBorder="1" applyAlignment="1">
      <alignment horizontal="center" vertical="center"/>
    </xf>
    <xf numFmtId="0" fontId="4" fillId="14" borderId="3" xfId="0" applyNumberFormat="1" applyFont="1" applyFill="1" applyBorder="1" applyAlignment="1">
      <alignment horizontal="left" vertical="center" wrapText="1"/>
    </xf>
    <xf numFmtId="1" fontId="7" fillId="14" borderId="2" xfId="0" applyNumberFormat="1" applyFont="1" applyFill="1" applyBorder="1" applyAlignment="1">
      <alignment horizontal="center" vertical="center"/>
    </xf>
    <xf numFmtId="1" fontId="4" fillId="14" borderId="2" xfId="0" applyNumberFormat="1" applyFont="1" applyFill="1" applyBorder="1" applyAlignment="1">
      <alignment horizontal="center" vertical="center"/>
    </xf>
    <xf numFmtId="1" fontId="4" fillId="14" borderId="2" xfId="0" applyNumberFormat="1" applyFont="1" applyFill="1" applyBorder="1" applyAlignment="1">
      <alignment horizontal="center"/>
    </xf>
    <xf numFmtId="0" fontId="4" fillId="14" borderId="2" xfId="0" applyNumberFormat="1" applyFont="1" applyFill="1" applyBorder="1" applyAlignment="1">
      <alignment horizontal="center" vertical="center"/>
    </xf>
    <xf numFmtId="0" fontId="2" fillId="14" borderId="0" xfId="0" applyFont="1" applyFill="1" applyBorder="1"/>
    <xf numFmtId="0" fontId="2" fillId="14" borderId="0" xfId="0" applyFont="1" applyFill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P401"/>
  <sheetViews>
    <sheetView tabSelected="1" view="pageBreakPreview" zoomScaleSheetLayoutView="100" workbookViewId="0">
      <pane ySplit="7" topLeftCell="A8" activePane="bottomLeft" state="frozen"/>
      <selection pane="bottomLeft" activeCell="F9" sqref="F9"/>
    </sheetView>
  </sheetViews>
  <sheetFormatPr defaultColWidth="0.85546875" defaultRowHeight="12.75"/>
  <cols>
    <col min="1" max="1" width="25.85546875" style="2" customWidth="1"/>
    <col min="2" max="2" width="14.85546875" style="2" customWidth="1"/>
    <col min="3" max="3" width="13" style="2" customWidth="1"/>
    <col min="4" max="4" width="12.42578125" style="2" customWidth="1"/>
    <col min="5" max="5" width="14.28515625" style="2" customWidth="1"/>
    <col min="6" max="6" width="14.85546875" style="2" customWidth="1"/>
    <col min="7" max="7" width="14.7109375" style="2" hidden="1" customWidth="1"/>
    <col min="8" max="8" width="14.85546875" style="2" hidden="1" customWidth="1"/>
    <col min="9" max="9" width="14.42578125" style="2" hidden="1" customWidth="1"/>
    <col min="10" max="10" width="14.85546875" style="2" hidden="1" customWidth="1"/>
    <col min="11" max="11" width="14.5703125" style="2" hidden="1" customWidth="1"/>
    <col min="12" max="12" width="14.85546875" style="2" hidden="1" customWidth="1"/>
    <col min="13" max="13" width="14.28515625" style="2" hidden="1" customWidth="1"/>
    <col min="14" max="14" width="14.85546875" style="2" hidden="1" customWidth="1"/>
    <col min="15" max="15" width="14.28515625" style="2" customWidth="1"/>
    <col min="16" max="16" width="14.85546875" style="2" customWidth="1"/>
    <col min="17" max="17" width="14.28515625" style="2" customWidth="1"/>
    <col min="18" max="18" width="14.85546875" style="2" customWidth="1"/>
    <col min="19" max="19" width="14.28515625" style="2" customWidth="1"/>
    <col min="20" max="20" width="14.85546875" style="2" customWidth="1"/>
    <col min="21" max="21" width="13.7109375" style="2" customWidth="1"/>
    <col min="22" max="22" width="7.28515625" style="2" customWidth="1"/>
    <col min="23" max="23" width="7.5703125" style="2" customWidth="1"/>
    <col min="24" max="27" width="0.85546875" style="2"/>
    <col min="28" max="28" width="4.42578125" style="2" bestFit="1" customWidth="1"/>
    <col min="29" max="16384" width="0.85546875" style="2"/>
  </cols>
  <sheetData>
    <row r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120" ht="38.2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</row>
    <row r="3" spans="1:120" ht="15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</row>
    <row r="4" spans="1:120" ht="15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 t="s">
        <v>401</v>
      </c>
      <c r="V4" s="10"/>
      <c r="W4" s="10"/>
      <c r="X4" s="10"/>
    </row>
    <row r="5" spans="1:120" ht="12.75" customHeight="1">
      <c r="A5" s="11" t="s">
        <v>2</v>
      </c>
      <c r="B5" s="12" t="s">
        <v>3</v>
      </c>
      <c r="C5" s="12" t="s">
        <v>4</v>
      </c>
      <c r="D5" s="12" t="s">
        <v>5</v>
      </c>
      <c r="E5" s="13" t="s">
        <v>6</v>
      </c>
      <c r="F5" s="13" t="s">
        <v>7</v>
      </c>
      <c r="G5" s="14" t="s">
        <v>8</v>
      </c>
      <c r="H5" s="14" t="s">
        <v>9</v>
      </c>
      <c r="I5" s="15" t="s">
        <v>10</v>
      </c>
      <c r="J5" s="15" t="s">
        <v>11</v>
      </c>
      <c r="K5" s="16" t="s">
        <v>12</v>
      </c>
      <c r="L5" s="16" t="s">
        <v>13</v>
      </c>
      <c r="M5" s="17" t="s">
        <v>14</v>
      </c>
      <c r="N5" s="17" t="s">
        <v>15</v>
      </c>
      <c r="O5" s="18" t="s">
        <v>16</v>
      </c>
      <c r="P5" s="18" t="s">
        <v>17</v>
      </c>
      <c r="Q5" s="19" t="s">
        <v>18</v>
      </c>
      <c r="R5" s="19" t="s">
        <v>19</v>
      </c>
      <c r="S5" s="20" t="s">
        <v>20</v>
      </c>
      <c r="T5" s="20" t="s">
        <v>21</v>
      </c>
      <c r="U5" s="12" t="s">
        <v>22</v>
      </c>
      <c r="V5" s="10"/>
      <c r="W5" s="10"/>
      <c r="X5" s="10"/>
      <c r="AL5" s="10"/>
      <c r="AM5" s="10"/>
    </row>
    <row r="6" spans="1:120">
      <c r="A6" s="11"/>
      <c r="B6" s="12"/>
      <c r="C6" s="12"/>
      <c r="D6" s="12"/>
      <c r="E6" s="13"/>
      <c r="F6" s="13"/>
      <c r="G6" s="14"/>
      <c r="H6" s="14"/>
      <c r="I6" s="15"/>
      <c r="J6" s="15"/>
      <c r="K6" s="16"/>
      <c r="L6" s="16"/>
      <c r="M6" s="17"/>
      <c r="N6" s="17"/>
      <c r="O6" s="18"/>
      <c r="P6" s="18"/>
      <c r="Q6" s="19"/>
      <c r="R6" s="19"/>
      <c r="S6" s="20"/>
      <c r="T6" s="20"/>
      <c r="U6" s="12"/>
      <c r="V6" s="10"/>
      <c r="W6" s="10"/>
      <c r="X6" s="10"/>
      <c r="AL6" s="10"/>
      <c r="AM6" s="10"/>
    </row>
    <row r="7" spans="1:120" ht="78.75" customHeight="1">
      <c r="A7" s="11"/>
      <c r="B7" s="12"/>
      <c r="C7" s="12"/>
      <c r="D7" s="12"/>
      <c r="E7" s="13"/>
      <c r="F7" s="13"/>
      <c r="G7" s="14"/>
      <c r="H7" s="14"/>
      <c r="I7" s="15"/>
      <c r="J7" s="15"/>
      <c r="K7" s="16"/>
      <c r="L7" s="16"/>
      <c r="M7" s="17"/>
      <c r="N7" s="17"/>
      <c r="O7" s="18"/>
      <c r="P7" s="18"/>
      <c r="Q7" s="19"/>
      <c r="R7" s="19"/>
      <c r="S7" s="20"/>
      <c r="T7" s="20"/>
      <c r="U7" s="12"/>
      <c r="V7" s="10"/>
      <c r="W7" s="10"/>
      <c r="X7" s="10"/>
      <c r="AL7" s="10"/>
      <c r="AM7" s="10"/>
    </row>
    <row r="8" spans="1:120">
      <c r="A8" s="21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  <c r="I8" s="22">
        <v>7</v>
      </c>
      <c r="J8" s="22">
        <v>8</v>
      </c>
      <c r="K8" s="22">
        <v>7</v>
      </c>
      <c r="L8" s="22">
        <v>8</v>
      </c>
      <c r="M8" s="22">
        <v>5</v>
      </c>
      <c r="N8" s="22">
        <v>6</v>
      </c>
      <c r="O8" s="22">
        <v>7</v>
      </c>
      <c r="P8" s="22">
        <v>8</v>
      </c>
      <c r="Q8" s="22">
        <v>7</v>
      </c>
      <c r="R8" s="22">
        <v>8</v>
      </c>
      <c r="S8" s="22">
        <v>7</v>
      </c>
      <c r="T8" s="22">
        <v>8</v>
      </c>
      <c r="U8" s="22">
        <v>9</v>
      </c>
      <c r="V8" s="10"/>
      <c r="W8" s="10"/>
      <c r="X8" s="10"/>
      <c r="AL8" s="10"/>
      <c r="AM8" s="10"/>
    </row>
    <row r="9" spans="1:120" ht="15.75">
      <c r="A9" s="23" t="s">
        <v>23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5"/>
      <c r="V9" s="10"/>
      <c r="W9" s="10"/>
      <c r="X9" s="10"/>
      <c r="AL9" s="10"/>
      <c r="AM9" s="10"/>
    </row>
    <row r="10" spans="1:120">
      <c r="A10" s="26" t="s">
        <v>24</v>
      </c>
      <c r="B10" s="24">
        <v>22500</v>
      </c>
      <c r="C10" s="24">
        <v>11406</v>
      </c>
      <c r="D10" s="24">
        <f t="shared" ref="D10:D15" si="0">B10-C10</f>
        <v>11094</v>
      </c>
      <c r="E10" s="24"/>
      <c r="F10" s="24">
        <f t="shared" ref="F10:F15" si="1">D10-E10</f>
        <v>11094</v>
      </c>
      <c r="G10" s="24"/>
      <c r="H10" s="24">
        <f t="shared" ref="H10:H15" si="2">F10-G10</f>
        <v>11094</v>
      </c>
      <c r="I10" s="24"/>
      <c r="J10" s="24">
        <f t="shared" ref="J10:J15" si="3">H10-I10</f>
        <v>11094</v>
      </c>
      <c r="K10" s="24"/>
      <c r="L10" s="24">
        <f t="shared" ref="L10:L15" si="4">J10-K10</f>
        <v>11094</v>
      </c>
      <c r="M10" s="24"/>
      <c r="N10" s="24">
        <f>D10-M10</f>
        <v>11094</v>
      </c>
      <c r="O10" s="24"/>
      <c r="P10" s="24">
        <f t="shared" ref="P10:P15" si="5">N10-O10</f>
        <v>11094</v>
      </c>
      <c r="Q10" s="24"/>
      <c r="R10" s="24">
        <f>P10-Q10</f>
        <v>11094</v>
      </c>
      <c r="S10" s="24"/>
      <c r="T10" s="24">
        <f>R10-S10</f>
        <v>11094</v>
      </c>
      <c r="U10" s="27">
        <v>6</v>
      </c>
      <c r="V10" s="10"/>
      <c r="W10" s="10"/>
      <c r="X10" s="10"/>
      <c r="AL10" s="10"/>
      <c r="AM10" s="10"/>
    </row>
    <row r="11" spans="1:120">
      <c r="A11" s="26" t="s">
        <v>25</v>
      </c>
      <c r="B11" s="24">
        <v>6750</v>
      </c>
      <c r="C11" s="24">
        <v>6229</v>
      </c>
      <c r="D11" s="24">
        <f t="shared" si="0"/>
        <v>521</v>
      </c>
      <c r="E11" s="24">
        <f>E36/2</f>
        <v>1882.26</v>
      </c>
      <c r="F11" s="24">
        <f t="shared" si="1"/>
        <v>-1361.26</v>
      </c>
      <c r="G11" s="24">
        <f>G36/2</f>
        <v>19</v>
      </c>
      <c r="H11" s="24">
        <f t="shared" si="2"/>
        <v>-1380.26</v>
      </c>
      <c r="I11" s="24">
        <f>I36/2</f>
        <v>27.5</v>
      </c>
      <c r="J11" s="24">
        <f t="shared" si="3"/>
        <v>-1407.76</v>
      </c>
      <c r="K11" s="24">
        <f>K36/2</f>
        <v>13</v>
      </c>
      <c r="L11" s="24">
        <f t="shared" si="4"/>
        <v>-1420.76</v>
      </c>
      <c r="M11" s="24">
        <f>M36/2</f>
        <v>1941.76</v>
      </c>
      <c r="N11" s="24">
        <f>D11-M11</f>
        <v>-1420.76</v>
      </c>
      <c r="O11" s="24">
        <f>O36/2</f>
        <v>145.75</v>
      </c>
      <c r="P11" s="24">
        <f t="shared" si="5"/>
        <v>-1566.51</v>
      </c>
      <c r="Q11" s="24">
        <f>Q36/2</f>
        <v>311</v>
      </c>
      <c r="R11" s="24">
        <f>P11-Q11</f>
        <v>-1877.51</v>
      </c>
      <c r="S11" s="24">
        <f>S36/2</f>
        <v>556.4</v>
      </c>
      <c r="T11" s="24">
        <f>R11-S11</f>
        <v>-2433.91</v>
      </c>
      <c r="U11" s="27">
        <v>6</v>
      </c>
      <c r="V11" s="10"/>
      <c r="W11" s="10"/>
      <c r="X11" s="10"/>
      <c r="AL11" s="10"/>
      <c r="AM11" s="10"/>
    </row>
    <row r="12" spans="1:120">
      <c r="A12" s="26" t="s">
        <v>26</v>
      </c>
      <c r="B12" s="24">
        <v>15700</v>
      </c>
      <c r="C12" s="24">
        <v>5177</v>
      </c>
      <c r="D12" s="24">
        <f t="shared" si="0"/>
        <v>10523</v>
      </c>
      <c r="E12" s="24"/>
      <c r="F12" s="24">
        <f t="shared" si="1"/>
        <v>10523</v>
      </c>
      <c r="G12" s="24"/>
      <c r="H12" s="24">
        <f t="shared" si="2"/>
        <v>10523</v>
      </c>
      <c r="I12" s="24"/>
      <c r="J12" s="24">
        <f t="shared" si="3"/>
        <v>10523</v>
      </c>
      <c r="K12" s="24"/>
      <c r="L12" s="24">
        <f t="shared" si="4"/>
        <v>10523</v>
      </c>
      <c r="M12" s="24"/>
      <c r="N12" s="24">
        <f>D12-M12</f>
        <v>10523</v>
      </c>
      <c r="O12" s="24"/>
      <c r="P12" s="24">
        <f t="shared" si="5"/>
        <v>10523</v>
      </c>
      <c r="Q12" s="24"/>
      <c r="R12" s="24">
        <f>N12-Q12</f>
        <v>10523</v>
      </c>
      <c r="S12" s="24"/>
      <c r="T12" s="24">
        <f>P12-S12</f>
        <v>10523</v>
      </c>
      <c r="U12" s="27">
        <v>35</v>
      </c>
      <c r="V12" s="10"/>
      <c r="W12" s="10"/>
      <c r="X12" s="10"/>
      <c r="AL12" s="10"/>
      <c r="AM12" s="10"/>
    </row>
    <row r="13" spans="1:120">
      <c r="A13" s="26" t="s">
        <v>27</v>
      </c>
      <c r="B13" s="24">
        <v>22500</v>
      </c>
      <c r="C13" s="24">
        <v>11455</v>
      </c>
      <c r="D13" s="24">
        <f t="shared" si="0"/>
        <v>11045</v>
      </c>
      <c r="E13" s="24"/>
      <c r="F13" s="24">
        <f t="shared" si="1"/>
        <v>11045</v>
      </c>
      <c r="G13" s="24"/>
      <c r="H13" s="24">
        <f t="shared" si="2"/>
        <v>11045</v>
      </c>
      <c r="I13" s="24"/>
      <c r="J13" s="24">
        <f t="shared" si="3"/>
        <v>11045</v>
      </c>
      <c r="K13" s="24"/>
      <c r="L13" s="24">
        <f t="shared" si="4"/>
        <v>11045</v>
      </c>
      <c r="M13" s="24"/>
      <c r="N13" s="24">
        <f>L13-M13</f>
        <v>11045</v>
      </c>
      <c r="O13" s="24"/>
      <c r="P13" s="24">
        <f t="shared" si="5"/>
        <v>11045</v>
      </c>
      <c r="Q13" s="24"/>
      <c r="R13" s="24">
        <f>P13-Q13</f>
        <v>11045</v>
      </c>
      <c r="S13" s="24"/>
      <c r="T13" s="24">
        <f>R13-S13</f>
        <v>11045</v>
      </c>
      <c r="U13" s="27">
        <v>6</v>
      </c>
      <c r="V13" s="10"/>
      <c r="W13" s="10"/>
      <c r="X13" s="10"/>
      <c r="AL13" s="10"/>
      <c r="AM13" s="10"/>
    </row>
    <row r="14" spans="1:120">
      <c r="A14" s="26" t="s">
        <v>28</v>
      </c>
      <c r="B14" s="24">
        <v>6750</v>
      </c>
      <c r="C14" s="24">
        <v>6278</v>
      </c>
      <c r="D14" s="24">
        <f t="shared" si="0"/>
        <v>472</v>
      </c>
      <c r="E14" s="24">
        <f>E36/2</f>
        <v>1882.26</v>
      </c>
      <c r="F14" s="24">
        <f t="shared" si="1"/>
        <v>-1410.26</v>
      </c>
      <c r="G14" s="24">
        <f>G36/2</f>
        <v>19</v>
      </c>
      <c r="H14" s="24">
        <f t="shared" si="2"/>
        <v>-1429.26</v>
      </c>
      <c r="I14" s="24">
        <f>I36/2</f>
        <v>27.5</v>
      </c>
      <c r="J14" s="24">
        <f t="shared" si="3"/>
        <v>-1456.76</v>
      </c>
      <c r="K14" s="24">
        <f>K36/2</f>
        <v>13</v>
      </c>
      <c r="L14" s="24">
        <f t="shared" si="4"/>
        <v>-1469.76</v>
      </c>
      <c r="M14" s="24">
        <f>M36/2</f>
        <v>1941.76</v>
      </c>
      <c r="N14" s="24">
        <f>D14-M14</f>
        <v>-1469.76</v>
      </c>
      <c r="O14" s="24">
        <f>O36/2</f>
        <v>145.75</v>
      </c>
      <c r="P14" s="24">
        <f t="shared" si="5"/>
        <v>-1615.51</v>
      </c>
      <c r="Q14" s="24">
        <f>Q36/2</f>
        <v>311</v>
      </c>
      <c r="R14" s="24">
        <f>P14-Q14</f>
        <v>-1926.51</v>
      </c>
      <c r="S14" s="24">
        <f>S36/2</f>
        <v>556.4</v>
      </c>
      <c r="T14" s="24">
        <f>R14-S14</f>
        <v>-2482.91</v>
      </c>
      <c r="U14" s="27">
        <v>6</v>
      </c>
      <c r="V14" s="10"/>
      <c r="W14" s="10"/>
      <c r="X14" s="10"/>
      <c r="AL14" s="10"/>
      <c r="AM14" s="10"/>
    </row>
    <row r="15" spans="1:120">
      <c r="A15" s="26" t="s">
        <v>29</v>
      </c>
      <c r="B15" s="24">
        <v>15700</v>
      </c>
      <c r="C15" s="24">
        <v>5177</v>
      </c>
      <c r="D15" s="24">
        <f t="shared" si="0"/>
        <v>10523</v>
      </c>
      <c r="E15" s="24"/>
      <c r="F15" s="24">
        <f t="shared" si="1"/>
        <v>10523</v>
      </c>
      <c r="G15" s="24"/>
      <c r="H15" s="24">
        <f t="shared" si="2"/>
        <v>10523</v>
      </c>
      <c r="I15" s="24"/>
      <c r="J15" s="24">
        <f t="shared" si="3"/>
        <v>10523</v>
      </c>
      <c r="K15" s="24"/>
      <c r="L15" s="24">
        <f t="shared" si="4"/>
        <v>10523</v>
      </c>
      <c r="M15" s="24"/>
      <c r="N15" s="24">
        <f>D15-M15</f>
        <v>10523</v>
      </c>
      <c r="O15" s="24"/>
      <c r="P15" s="24">
        <f t="shared" si="5"/>
        <v>10523</v>
      </c>
      <c r="Q15" s="24"/>
      <c r="R15" s="24">
        <f>P15-Q15</f>
        <v>10523</v>
      </c>
      <c r="S15" s="24"/>
      <c r="T15" s="24">
        <f>R15-S15</f>
        <v>10523</v>
      </c>
      <c r="U15" s="27">
        <v>35</v>
      </c>
      <c r="V15" s="10"/>
      <c r="W15" s="10"/>
      <c r="X15" s="10"/>
      <c r="AL15" s="10"/>
      <c r="AM15" s="10"/>
    </row>
    <row r="16" spans="1:120" ht="15.75">
      <c r="A16" s="23" t="s">
        <v>30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7"/>
      <c r="V16" s="10"/>
      <c r="W16" s="10"/>
      <c r="X16" s="10"/>
      <c r="AL16" s="10"/>
      <c r="AM16" s="10"/>
    </row>
    <row r="17" spans="1:39">
      <c r="A17" s="26" t="s">
        <v>31</v>
      </c>
      <c r="B17" s="24">
        <v>11250</v>
      </c>
      <c r="C17" s="24">
        <v>7902</v>
      </c>
      <c r="D17" s="24">
        <f t="shared" ref="D17:D22" si="6">B17-C17</f>
        <v>3348</v>
      </c>
      <c r="E17" s="24">
        <f>E19/2</f>
        <v>2734.47</v>
      </c>
      <c r="F17" s="24">
        <f t="shared" ref="F17:F22" si="7">D17-E17</f>
        <v>613.5300000000002</v>
      </c>
      <c r="G17" s="24">
        <f>G19/2</f>
        <v>249.85</v>
      </c>
      <c r="H17" s="24">
        <f t="shared" ref="H17:H22" si="8">F17-G17</f>
        <v>363.68000000000018</v>
      </c>
      <c r="I17" s="24">
        <f>I19/2</f>
        <v>16.25</v>
      </c>
      <c r="J17" s="24">
        <f t="shared" ref="J17:J22" si="9">H17-I17</f>
        <v>347.43000000000018</v>
      </c>
      <c r="K17" s="24">
        <f>K19/2</f>
        <v>150.75</v>
      </c>
      <c r="L17" s="24">
        <f t="shared" ref="L17:L22" si="10">J17-K17</f>
        <v>196.68000000000018</v>
      </c>
      <c r="M17" s="24">
        <f>M19/2</f>
        <v>3151.3074999999999</v>
      </c>
      <c r="N17" s="24">
        <f t="shared" ref="N17:N22" si="11">D17-M17</f>
        <v>196.69250000000011</v>
      </c>
      <c r="O17" s="24">
        <f>O19/2</f>
        <v>214.875</v>
      </c>
      <c r="P17" s="24">
        <f t="shared" ref="P17:P22" si="12">N17-O17</f>
        <v>-18.182499999999891</v>
      </c>
      <c r="Q17" s="24">
        <f>Q19/2</f>
        <v>348.875</v>
      </c>
      <c r="R17" s="24">
        <f t="shared" ref="R17:R22" si="13">P17-Q17</f>
        <v>-367.05749999999989</v>
      </c>
      <c r="S17" s="24">
        <f>S19/2</f>
        <v>544.22749999999996</v>
      </c>
      <c r="T17" s="24">
        <f t="shared" ref="T17:T22" si="14">R17-S17</f>
        <v>-911.28499999999985</v>
      </c>
      <c r="U17" s="27">
        <v>6</v>
      </c>
      <c r="V17" s="10"/>
      <c r="W17" s="10"/>
      <c r="X17" s="10"/>
      <c r="AL17" s="10"/>
      <c r="AM17" s="10"/>
    </row>
    <row r="18" spans="1:39">
      <c r="A18" s="26" t="s">
        <v>25</v>
      </c>
      <c r="B18" s="24">
        <v>11250</v>
      </c>
      <c r="C18" s="24">
        <v>7902</v>
      </c>
      <c r="D18" s="24">
        <f t="shared" si="6"/>
        <v>3348</v>
      </c>
      <c r="E18" s="24">
        <f>E19/2</f>
        <v>2734.47</v>
      </c>
      <c r="F18" s="24">
        <f t="shared" si="7"/>
        <v>613.5300000000002</v>
      </c>
      <c r="G18" s="24">
        <f>G19/2</f>
        <v>249.85</v>
      </c>
      <c r="H18" s="24">
        <f t="shared" si="8"/>
        <v>363.68000000000018</v>
      </c>
      <c r="I18" s="24">
        <f>I19/2</f>
        <v>16.25</v>
      </c>
      <c r="J18" s="24">
        <f t="shared" si="9"/>
        <v>347.43000000000018</v>
      </c>
      <c r="K18" s="24">
        <f>K19/2</f>
        <v>150.75</v>
      </c>
      <c r="L18" s="24">
        <f t="shared" si="10"/>
        <v>196.68000000000018</v>
      </c>
      <c r="M18" s="24">
        <f>M19/2</f>
        <v>3151.3074999999999</v>
      </c>
      <c r="N18" s="24">
        <f t="shared" si="11"/>
        <v>196.69250000000011</v>
      </c>
      <c r="O18" s="24">
        <f>O19/2</f>
        <v>214.875</v>
      </c>
      <c r="P18" s="24">
        <f t="shared" si="12"/>
        <v>-18.182499999999891</v>
      </c>
      <c r="Q18" s="24">
        <f>Q19/2</f>
        <v>348.875</v>
      </c>
      <c r="R18" s="24">
        <f t="shared" si="13"/>
        <v>-367.05749999999989</v>
      </c>
      <c r="S18" s="24">
        <f>S19/2</f>
        <v>544.22749999999996</v>
      </c>
      <c r="T18" s="24">
        <f t="shared" si="14"/>
        <v>-911.28499999999985</v>
      </c>
      <c r="U18" s="27">
        <v>6</v>
      </c>
      <c r="V18" s="10"/>
      <c r="W18" s="10"/>
      <c r="X18" s="10"/>
      <c r="AL18" s="10"/>
      <c r="AM18" s="10"/>
    </row>
    <row r="19" spans="1:39">
      <c r="A19" s="26" t="s">
        <v>26</v>
      </c>
      <c r="B19" s="24">
        <v>22500</v>
      </c>
      <c r="C19" s="24">
        <v>15804</v>
      </c>
      <c r="D19" s="24">
        <f t="shared" si="6"/>
        <v>6696</v>
      </c>
      <c r="E19" s="24">
        <f>E38/2</f>
        <v>5468.94</v>
      </c>
      <c r="F19" s="24">
        <f t="shared" si="7"/>
        <v>1227.0600000000004</v>
      </c>
      <c r="G19" s="24">
        <f>G38/2</f>
        <v>499.7</v>
      </c>
      <c r="H19" s="24">
        <f t="shared" si="8"/>
        <v>727.36000000000035</v>
      </c>
      <c r="I19" s="24">
        <f>I38/2</f>
        <v>32.5</v>
      </c>
      <c r="J19" s="24">
        <f t="shared" si="9"/>
        <v>694.86000000000035</v>
      </c>
      <c r="K19" s="24">
        <f>K38/2</f>
        <v>301.5</v>
      </c>
      <c r="L19" s="24">
        <f t="shared" si="10"/>
        <v>393.36000000000035</v>
      </c>
      <c r="M19" s="24">
        <f>M38/2</f>
        <v>6302.6149999999998</v>
      </c>
      <c r="N19" s="24">
        <f t="shared" si="11"/>
        <v>393.38500000000022</v>
      </c>
      <c r="O19" s="24">
        <f>O38/2</f>
        <v>429.75</v>
      </c>
      <c r="P19" s="24">
        <f t="shared" si="12"/>
        <v>-36.364999999999782</v>
      </c>
      <c r="Q19" s="24">
        <f>Q38/2</f>
        <v>697.75</v>
      </c>
      <c r="R19" s="24">
        <f t="shared" si="13"/>
        <v>-734.11499999999978</v>
      </c>
      <c r="S19" s="24">
        <f>S38/2</f>
        <v>1088.4549999999999</v>
      </c>
      <c r="T19" s="24">
        <f t="shared" si="14"/>
        <v>-1822.5699999999997</v>
      </c>
      <c r="U19" s="27">
        <v>35</v>
      </c>
      <c r="V19" s="10"/>
      <c r="W19" s="10"/>
      <c r="X19" s="10"/>
      <c r="AL19" s="10"/>
      <c r="AM19" s="10"/>
    </row>
    <row r="20" spans="1:39">
      <c r="A20" s="26" t="s">
        <v>32</v>
      </c>
      <c r="B20" s="24">
        <v>11250</v>
      </c>
      <c r="C20" s="24">
        <v>8038</v>
      </c>
      <c r="D20" s="24">
        <f t="shared" si="6"/>
        <v>3212</v>
      </c>
      <c r="E20" s="24">
        <f>E22/2</f>
        <v>2734.47</v>
      </c>
      <c r="F20" s="24">
        <f t="shared" si="7"/>
        <v>477.5300000000002</v>
      </c>
      <c r="G20" s="24">
        <f>G22/2</f>
        <v>249.85</v>
      </c>
      <c r="H20" s="24">
        <f t="shared" si="8"/>
        <v>227.68000000000021</v>
      </c>
      <c r="I20" s="24">
        <f>I22/2</f>
        <v>16.25</v>
      </c>
      <c r="J20" s="24">
        <f t="shared" si="9"/>
        <v>211.43000000000021</v>
      </c>
      <c r="K20" s="24">
        <f>K22/2</f>
        <v>150.75</v>
      </c>
      <c r="L20" s="24">
        <f t="shared" si="10"/>
        <v>60.680000000000206</v>
      </c>
      <c r="M20" s="24">
        <f>M22/2</f>
        <v>3151.3074999999999</v>
      </c>
      <c r="N20" s="24">
        <f t="shared" si="11"/>
        <v>60.692500000000109</v>
      </c>
      <c r="O20" s="24">
        <f>O22/2</f>
        <v>214.875</v>
      </c>
      <c r="P20" s="24">
        <f t="shared" si="12"/>
        <v>-154.18249999999989</v>
      </c>
      <c r="Q20" s="24">
        <f>Q22/2</f>
        <v>348.875</v>
      </c>
      <c r="R20" s="24">
        <f t="shared" si="13"/>
        <v>-503.05749999999989</v>
      </c>
      <c r="S20" s="24">
        <f>S22/2</f>
        <v>544.22749999999996</v>
      </c>
      <c r="T20" s="24">
        <f t="shared" si="14"/>
        <v>-1047.2849999999999</v>
      </c>
      <c r="U20" s="27">
        <v>6</v>
      </c>
      <c r="V20" s="10"/>
      <c r="W20" s="10"/>
      <c r="X20" s="10"/>
      <c r="AL20" s="10"/>
      <c r="AM20" s="10"/>
    </row>
    <row r="21" spans="1:39">
      <c r="A21" s="26" t="s">
        <v>28</v>
      </c>
      <c r="B21" s="24">
        <v>11250</v>
      </c>
      <c r="C21" s="24">
        <v>8038</v>
      </c>
      <c r="D21" s="24">
        <f t="shared" si="6"/>
        <v>3212</v>
      </c>
      <c r="E21" s="24">
        <f>E22/2</f>
        <v>2734.47</v>
      </c>
      <c r="F21" s="24">
        <f t="shared" si="7"/>
        <v>477.5300000000002</v>
      </c>
      <c r="G21" s="24">
        <f>G22/2</f>
        <v>249.85</v>
      </c>
      <c r="H21" s="24">
        <f t="shared" si="8"/>
        <v>227.68000000000021</v>
      </c>
      <c r="I21" s="24">
        <f>I22/2</f>
        <v>16.25</v>
      </c>
      <c r="J21" s="24">
        <f t="shared" si="9"/>
        <v>211.43000000000021</v>
      </c>
      <c r="K21" s="24">
        <f>K22/2</f>
        <v>150.75</v>
      </c>
      <c r="L21" s="24">
        <f t="shared" si="10"/>
        <v>60.680000000000206</v>
      </c>
      <c r="M21" s="24">
        <f>M22/2</f>
        <v>3151.3074999999999</v>
      </c>
      <c r="N21" s="24">
        <f t="shared" si="11"/>
        <v>60.692500000000109</v>
      </c>
      <c r="O21" s="24">
        <f>O22/2</f>
        <v>214.875</v>
      </c>
      <c r="P21" s="24">
        <f t="shared" si="12"/>
        <v>-154.18249999999989</v>
      </c>
      <c r="Q21" s="24">
        <f>Q22/2</f>
        <v>348.875</v>
      </c>
      <c r="R21" s="24">
        <f t="shared" si="13"/>
        <v>-503.05749999999989</v>
      </c>
      <c r="S21" s="24">
        <f>S22/2</f>
        <v>544.22749999999996</v>
      </c>
      <c r="T21" s="24">
        <f t="shared" si="14"/>
        <v>-1047.2849999999999</v>
      </c>
      <c r="U21" s="27">
        <v>6</v>
      </c>
      <c r="V21" s="10"/>
      <c r="W21" s="10"/>
      <c r="X21" s="10"/>
      <c r="AL21" s="10"/>
      <c r="AM21" s="10"/>
    </row>
    <row r="22" spans="1:39">
      <c r="A22" s="26" t="s">
        <v>29</v>
      </c>
      <c r="B22" s="24">
        <v>22500</v>
      </c>
      <c r="C22" s="24">
        <v>16076</v>
      </c>
      <c r="D22" s="24">
        <f t="shared" si="6"/>
        <v>6424</v>
      </c>
      <c r="E22" s="24">
        <f>E38/2</f>
        <v>5468.94</v>
      </c>
      <c r="F22" s="24">
        <f t="shared" si="7"/>
        <v>955.0600000000004</v>
      </c>
      <c r="G22" s="24">
        <f>G38/2</f>
        <v>499.7</v>
      </c>
      <c r="H22" s="24">
        <f t="shared" si="8"/>
        <v>455.36000000000041</v>
      </c>
      <c r="I22" s="24">
        <f>I38/2</f>
        <v>32.5</v>
      </c>
      <c r="J22" s="24">
        <f t="shared" si="9"/>
        <v>422.86000000000041</v>
      </c>
      <c r="K22" s="24">
        <f>K38/2</f>
        <v>301.5</v>
      </c>
      <c r="L22" s="24">
        <f t="shared" si="10"/>
        <v>121.36000000000041</v>
      </c>
      <c r="M22" s="24">
        <f>M38/2</f>
        <v>6302.6149999999998</v>
      </c>
      <c r="N22" s="24">
        <f t="shared" si="11"/>
        <v>121.38500000000022</v>
      </c>
      <c r="O22" s="24">
        <f>O38/2</f>
        <v>429.75</v>
      </c>
      <c r="P22" s="24">
        <f t="shared" si="12"/>
        <v>-308.36499999999978</v>
      </c>
      <c r="Q22" s="24">
        <f>Q38/2</f>
        <v>697.75</v>
      </c>
      <c r="R22" s="24">
        <f t="shared" si="13"/>
        <v>-1006.1149999999998</v>
      </c>
      <c r="S22" s="24">
        <f>S38/2</f>
        <v>1088.4549999999999</v>
      </c>
      <c r="T22" s="24">
        <f t="shared" si="14"/>
        <v>-2094.5699999999997</v>
      </c>
      <c r="U22" s="27">
        <v>35</v>
      </c>
      <c r="V22" s="10"/>
      <c r="W22" s="10"/>
      <c r="X22" s="10"/>
      <c r="AL22" s="10"/>
      <c r="AM22" s="10"/>
    </row>
    <row r="23" spans="1:39" ht="15.75">
      <c r="A23" s="23" t="s">
        <v>33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7"/>
      <c r="V23" s="10"/>
      <c r="W23" s="10"/>
      <c r="X23" s="10"/>
      <c r="AL23" s="10"/>
      <c r="AM23" s="10"/>
    </row>
    <row r="24" spans="1:39">
      <c r="A24" s="26" t="s">
        <v>31</v>
      </c>
      <c r="B24" s="24">
        <v>11250</v>
      </c>
      <c r="C24" s="24">
        <v>4115</v>
      </c>
      <c r="D24" s="24">
        <f t="shared" ref="D24:D35" si="15">B24-C24</f>
        <v>7135</v>
      </c>
      <c r="E24" s="24">
        <f>E26/2</f>
        <v>1819.825</v>
      </c>
      <c r="F24" s="24">
        <f t="shared" ref="F24:F29" si="16">D24-E24</f>
        <v>5315.1750000000002</v>
      </c>
      <c r="G24" s="24">
        <f>G26/2</f>
        <v>27.625</v>
      </c>
      <c r="H24" s="24">
        <f t="shared" ref="H24:H29" si="17">F24-G24</f>
        <v>5287.55</v>
      </c>
      <c r="I24" s="24">
        <f>I26/2</f>
        <v>154</v>
      </c>
      <c r="J24" s="24">
        <f t="shared" ref="J24:J29" si="18">H24-I24</f>
        <v>5133.55</v>
      </c>
      <c r="K24" s="24">
        <f>K26/2</f>
        <v>72.75</v>
      </c>
      <c r="L24" s="24">
        <f t="shared" ref="L24:L29" si="19">J24-K24</f>
        <v>5060.8</v>
      </c>
      <c r="M24" s="24">
        <f>M26/2</f>
        <v>1979.2</v>
      </c>
      <c r="N24" s="24">
        <f>D24-M24</f>
        <v>5155.8</v>
      </c>
      <c r="O24" s="24">
        <f>O26/2</f>
        <v>266.75</v>
      </c>
      <c r="P24" s="24">
        <f>N24-O24</f>
        <v>4889.05</v>
      </c>
      <c r="Q24" s="24">
        <f>Q26/2</f>
        <v>386.25</v>
      </c>
      <c r="R24" s="24">
        <f t="shared" ref="R24:R34" si="20">P24-Q24</f>
        <v>4502.8</v>
      </c>
      <c r="S24" s="24">
        <f>S26/2</f>
        <v>328.31</v>
      </c>
      <c r="T24" s="24">
        <f t="shared" ref="T24:T34" si="21">R24-S24</f>
        <v>4174.49</v>
      </c>
      <c r="U24" s="27">
        <v>6</v>
      </c>
      <c r="V24" s="10"/>
      <c r="W24" s="10"/>
      <c r="X24" s="10"/>
      <c r="AL24" s="10"/>
      <c r="AM24" s="10"/>
    </row>
    <row r="25" spans="1:39">
      <c r="A25" s="26" t="s">
        <v>25</v>
      </c>
      <c r="B25" s="24">
        <v>11250</v>
      </c>
      <c r="C25" s="24">
        <v>4115</v>
      </c>
      <c r="D25" s="24">
        <f t="shared" si="15"/>
        <v>7135</v>
      </c>
      <c r="E25" s="24">
        <f>E26/2</f>
        <v>1819.825</v>
      </c>
      <c r="F25" s="24">
        <f t="shared" si="16"/>
        <v>5315.1750000000002</v>
      </c>
      <c r="G25" s="24">
        <f>G26/2</f>
        <v>27.625</v>
      </c>
      <c r="H25" s="24">
        <f t="shared" si="17"/>
        <v>5287.55</v>
      </c>
      <c r="I25" s="24">
        <f>I26/2</f>
        <v>154</v>
      </c>
      <c r="J25" s="24">
        <f t="shared" si="18"/>
        <v>5133.55</v>
      </c>
      <c r="K25" s="24">
        <f>K26/2</f>
        <v>72.75</v>
      </c>
      <c r="L25" s="24">
        <f t="shared" si="19"/>
        <v>5060.8</v>
      </c>
      <c r="M25" s="24">
        <f>M26/2</f>
        <v>1979.2</v>
      </c>
      <c r="N25" s="24">
        <f t="shared" ref="N25:N34" si="22">D25-M25</f>
        <v>5155.8</v>
      </c>
      <c r="O25" s="24">
        <f>O26/2</f>
        <v>266.75</v>
      </c>
      <c r="P25" s="24">
        <f t="shared" ref="P25:P34" si="23">N25-O25</f>
        <v>4889.05</v>
      </c>
      <c r="Q25" s="24">
        <f>Q26/2</f>
        <v>386.25</v>
      </c>
      <c r="R25" s="24">
        <f t="shared" si="20"/>
        <v>4502.8</v>
      </c>
      <c r="S25" s="24">
        <f>S26/2</f>
        <v>328.31</v>
      </c>
      <c r="T25" s="24">
        <f t="shared" si="21"/>
        <v>4174.49</v>
      </c>
      <c r="U25" s="27">
        <v>6</v>
      </c>
      <c r="V25" s="10"/>
      <c r="W25" s="10"/>
      <c r="X25" s="10"/>
      <c r="AL25" s="10"/>
      <c r="AM25" s="10"/>
    </row>
    <row r="26" spans="1:39">
      <c r="A26" s="26" t="s">
        <v>26</v>
      </c>
      <c r="B26" s="24">
        <v>22500</v>
      </c>
      <c r="C26" s="24">
        <v>8230</v>
      </c>
      <c r="D26" s="24">
        <f t="shared" si="15"/>
        <v>14270</v>
      </c>
      <c r="E26" s="24">
        <f>E39/2</f>
        <v>3639.65</v>
      </c>
      <c r="F26" s="24">
        <f t="shared" si="16"/>
        <v>10630.35</v>
      </c>
      <c r="G26" s="24">
        <f>G39/2</f>
        <v>55.25</v>
      </c>
      <c r="H26" s="24">
        <f t="shared" si="17"/>
        <v>10575.1</v>
      </c>
      <c r="I26" s="24">
        <f>I39/2</f>
        <v>308</v>
      </c>
      <c r="J26" s="24">
        <f t="shared" si="18"/>
        <v>10267.1</v>
      </c>
      <c r="K26" s="24">
        <f>K39/2</f>
        <v>145.5</v>
      </c>
      <c r="L26" s="24">
        <f t="shared" si="19"/>
        <v>10121.6</v>
      </c>
      <c r="M26" s="24">
        <f>M39/2</f>
        <v>3958.4</v>
      </c>
      <c r="N26" s="24">
        <f t="shared" si="22"/>
        <v>10311.6</v>
      </c>
      <c r="O26" s="24">
        <f>O39/2</f>
        <v>533.5</v>
      </c>
      <c r="P26" s="24">
        <f t="shared" si="23"/>
        <v>9778.1</v>
      </c>
      <c r="Q26" s="24">
        <f>Q39/2</f>
        <v>772.5</v>
      </c>
      <c r="R26" s="24">
        <f t="shared" si="20"/>
        <v>9005.6</v>
      </c>
      <c r="S26" s="24">
        <f>S39/2</f>
        <v>656.62</v>
      </c>
      <c r="T26" s="24">
        <f t="shared" si="21"/>
        <v>8348.98</v>
      </c>
      <c r="U26" s="27">
        <v>35</v>
      </c>
      <c r="V26" s="10"/>
      <c r="W26" s="10"/>
      <c r="X26" s="10"/>
      <c r="AL26" s="10"/>
      <c r="AM26" s="10"/>
    </row>
    <row r="27" spans="1:39">
      <c r="A27" s="26" t="s">
        <v>32</v>
      </c>
      <c r="B27" s="24">
        <v>11250</v>
      </c>
      <c r="C27" s="24">
        <v>4115</v>
      </c>
      <c r="D27" s="24">
        <f t="shared" si="15"/>
        <v>7135</v>
      </c>
      <c r="E27" s="24">
        <f>E29/2</f>
        <v>1819.825</v>
      </c>
      <c r="F27" s="24">
        <f t="shared" si="16"/>
        <v>5315.1750000000002</v>
      </c>
      <c r="G27" s="24">
        <f>G29/2</f>
        <v>27.625</v>
      </c>
      <c r="H27" s="24">
        <f t="shared" si="17"/>
        <v>5287.55</v>
      </c>
      <c r="I27" s="24">
        <f>I29/2</f>
        <v>154</v>
      </c>
      <c r="J27" s="24">
        <f t="shared" si="18"/>
        <v>5133.55</v>
      </c>
      <c r="K27" s="24">
        <f>K29/2</f>
        <v>72.75</v>
      </c>
      <c r="L27" s="24">
        <f t="shared" si="19"/>
        <v>5060.8</v>
      </c>
      <c r="M27" s="24">
        <f>M29/2</f>
        <v>1979.2</v>
      </c>
      <c r="N27" s="24">
        <f t="shared" si="22"/>
        <v>5155.8</v>
      </c>
      <c r="O27" s="24">
        <f>O29/2</f>
        <v>266.75</v>
      </c>
      <c r="P27" s="24">
        <f t="shared" si="23"/>
        <v>4889.05</v>
      </c>
      <c r="Q27" s="24">
        <f>Q29/2</f>
        <v>386.25</v>
      </c>
      <c r="R27" s="24">
        <f t="shared" si="20"/>
        <v>4502.8</v>
      </c>
      <c r="S27" s="24">
        <f>S29/2</f>
        <v>328.31</v>
      </c>
      <c r="T27" s="24">
        <f t="shared" si="21"/>
        <v>4174.49</v>
      </c>
      <c r="U27" s="27">
        <v>6</v>
      </c>
      <c r="V27" s="10"/>
      <c r="W27" s="10"/>
      <c r="X27" s="10"/>
      <c r="AL27" s="10"/>
      <c r="AM27" s="10"/>
    </row>
    <row r="28" spans="1:39">
      <c r="A28" s="26" t="s">
        <v>28</v>
      </c>
      <c r="B28" s="24">
        <v>11250</v>
      </c>
      <c r="C28" s="24">
        <v>4115</v>
      </c>
      <c r="D28" s="24">
        <f t="shared" si="15"/>
        <v>7135</v>
      </c>
      <c r="E28" s="24">
        <f>E29/2</f>
        <v>1819.825</v>
      </c>
      <c r="F28" s="24">
        <f t="shared" si="16"/>
        <v>5315.1750000000002</v>
      </c>
      <c r="G28" s="24">
        <f>G29/2</f>
        <v>27.625</v>
      </c>
      <c r="H28" s="24">
        <f t="shared" si="17"/>
        <v>5287.55</v>
      </c>
      <c r="I28" s="24">
        <f>I29/2</f>
        <v>154</v>
      </c>
      <c r="J28" s="24">
        <f t="shared" si="18"/>
        <v>5133.55</v>
      </c>
      <c r="K28" s="24">
        <f>K29/2</f>
        <v>72.75</v>
      </c>
      <c r="L28" s="24">
        <f t="shared" si="19"/>
        <v>5060.8</v>
      </c>
      <c r="M28" s="24">
        <f>M29/2</f>
        <v>1979.2</v>
      </c>
      <c r="N28" s="24">
        <f t="shared" si="22"/>
        <v>5155.8</v>
      </c>
      <c r="O28" s="24">
        <f>O29/2</f>
        <v>266.75</v>
      </c>
      <c r="P28" s="24">
        <f t="shared" si="23"/>
        <v>4889.05</v>
      </c>
      <c r="Q28" s="24">
        <f>Q29/2</f>
        <v>386.25</v>
      </c>
      <c r="R28" s="24">
        <f t="shared" si="20"/>
        <v>4502.8</v>
      </c>
      <c r="S28" s="24">
        <f>S29/2</f>
        <v>328.31</v>
      </c>
      <c r="T28" s="24">
        <f t="shared" si="21"/>
        <v>4174.49</v>
      </c>
      <c r="U28" s="27">
        <v>6</v>
      </c>
      <c r="V28" s="10"/>
      <c r="W28" s="10"/>
      <c r="X28" s="10"/>
      <c r="AL28" s="10"/>
      <c r="AM28" s="10"/>
    </row>
    <row r="29" spans="1:39">
      <c r="A29" s="26" t="s">
        <v>29</v>
      </c>
      <c r="B29" s="24">
        <v>22500</v>
      </c>
      <c r="C29" s="24">
        <v>8230</v>
      </c>
      <c r="D29" s="24">
        <f t="shared" si="15"/>
        <v>14270</v>
      </c>
      <c r="E29" s="24">
        <f>E39/2</f>
        <v>3639.65</v>
      </c>
      <c r="F29" s="24">
        <f t="shared" si="16"/>
        <v>10630.35</v>
      </c>
      <c r="G29" s="24">
        <f>G39/2</f>
        <v>55.25</v>
      </c>
      <c r="H29" s="24">
        <f t="shared" si="17"/>
        <v>10575.1</v>
      </c>
      <c r="I29" s="24">
        <f>I39/2</f>
        <v>308</v>
      </c>
      <c r="J29" s="24">
        <f t="shared" si="18"/>
        <v>10267.1</v>
      </c>
      <c r="K29" s="24">
        <f>K39/2</f>
        <v>145.5</v>
      </c>
      <c r="L29" s="24">
        <f t="shared" si="19"/>
        <v>10121.6</v>
      </c>
      <c r="M29" s="24">
        <f>M39/2</f>
        <v>3958.4</v>
      </c>
      <c r="N29" s="24">
        <f t="shared" si="22"/>
        <v>10311.6</v>
      </c>
      <c r="O29" s="24">
        <f>O39/2</f>
        <v>533.5</v>
      </c>
      <c r="P29" s="24">
        <f t="shared" si="23"/>
        <v>9778.1</v>
      </c>
      <c r="Q29" s="24">
        <f>Q39/2</f>
        <v>772.5</v>
      </c>
      <c r="R29" s="24">
        <f t="shared" si="20"/>
        <v>9005.6</v>
      </c>
      <c r="S29" s="24">
        <f>S39/2</f>
        <v>656.62</v>
      </c>
      <c r="T29" s="24">
        <f t="shared" si="21"/>
        <v>8348.98</v>
      </c>
      <c r="U29" s="27">
        <v>35</v>
      </c>
      <c r="V29" s="10"/>
      <c r="W29" s="10"/>
      <c r="X29" s="10"/>
      <c r="AL29" s="10"/>
      <c r="AM29" s="10"/>
    </row>
    <row r="30" spans="1:39">
      <c r="A30" s="26" t="s">
        <v>34</v>
      </c>
      <c r="B30" s="24">
        <v>11250</v>
      </c>
      <c r="C30" s="24">
        <v>6065</v>
      </c>
      <c r="D30" s="24">
        <f t="shared" si="15"/>
        <v>5185</v>
      </c>
      <c r="E30" s="24"/>
      <c r="F30" s="24">
        <f>F32/2</f>
        <v>5185</v>
      </c>
      <c r="G30" s="24"/>
      <c r="H30" s="24">
        <f>H32/2</f>
        <v>5185</v>
      </c>
      <c r="I30" s="24"/>
      <c r="J30" s="24">
        <f>J32/2</f>
        <v>5185</v>
      </c>
      <c r="K30" s="24"/>
      <c r="L30" s="24">
        <f>L32/2</f>
        <v>5185</v>
      </c>
      <c r="M30" s="24"/>
      <c r="N30" s="24">
        <f t="shared" si="22"/>
        <v>5185</v>
      </c>
      <c r="O30" s="24"/>
      <c r="P30" s="24">
        <f t="shared" si="23"/>
        <v>5185</v>
      </c>
      <c r="Q30" s="24"/>
      <c r="R30" s="24">
        <f t="shared" si="20"/>
        <v>5185</v>
      </c>
      <c r="S30" s="24"/>
      <c r="T30" s="24">
        <f t="shared" si="21"/>
        <v>5185</v>
      </c>
      <c r="U30" s="27">
        <v>6</v>
      </c>
      <c r="V30" s="10"/>
      <c r="W30" s="10"/>
      <c r="X30" s="10"/>
      <c r="AL30" s="10"/>
      <c r="AM30" s="10"/>
    </row>
    <row r="31" spans="1:39">
      <c r="A31" s="26" t="s">
        <v>35</v>
      </c>
      <c r="B31" s="24">
        <v>11250</v>
      </c>
      <c r="C31" s="24">
        <v>6065</v>
      </c>
      <c r="D31" s="24">
        <f t="shared" si="15"/>
        <v>5185</v>
      </c>
      <c r="E31" s="24"/>
      <c r="F31" s="24">
        <f>F32/2</f>
        <v>5185</v>
      </c>
      <c r="G31" s="24"/>
      <c r="H31" s="24">
        <f>H32/2</f>
        <v>5185</v>
      </c>
      <c r="I31" s="24"/>
      <c r="J31" s="24">
        <f>J32/2</f>
        <v>5185</v>
      </c>
      <c r="K31" s="24"/>
      <c r="L31" s="24">
        <f>L32/2</f>
        <v>5185</v>
      </c>
      <c r="M31" s="24"/>
      <c r="N31" s="24">
        <f t="shared" si="22"/>
        <v>5185</v>
      </c>
      <c r="O31" s="24"/>
      <c r="P31" s="24">
        <f t="shared" si="23"/>
        <v>5185</v>
      </c>
      <c r="Q31" s="24"/>
      <c r="R31" s="24">
        <f t="shared" si="20"/>
        <v>5185</v>
      </c>
      <c r="S31" s="24"/>
      <c r="T31" s="24">
        <f t="shared" si="21"/>
        <v>5185</v>
      </c>
      <c r="U31" s="27">
        <v>6</v>
      </c>
      <c r="V31" s="10"/>
      <c r="W31" s="10"/>
      <c r="X31" s="10"/>
      <c r="AL31" s="10"/>
      <c r="AM31" s="10"/>
    </row>
    <row r="32" spans="1:39">
      <c r="A32" s="26" t="s">
        <v>36</v>
      </c>
      <c r="B32" s="24">
        <v>22500</v>
      </c>
      <c r="C32" s="24">
        <v>12130</v>
      </c>
      <c r="D32" s="24">
        <f t="shared" si="15"/>
        <v>10370</v>
      </c>
      <c r="E32" s="24"/>
      <c r="F32" s="24">
        <f>D32</f>
        <v>10370</v>
      </c>
      <c r="G32" s="24"/>
      <c r="H32" s="24">
        <f>F32</f>
        <v>10370</v>
      </c>
      <c r="I32" s="24"/>
      <c r="J32" s="24">
        <f>H32</f>
        <v>10370</v>
      </c>
      <c r="K32" s="24"/>
      <c r="L32" s="24">
        <f>J32</f>
        <v>10370</v>
      </c>
      <c r="M32" s="24"/>
      <c r="N32" s="24">
        <f t="shared" si="22"/>
        <v>10370</v>
      </c>
      <c r="O32" s="24"/>
      <c r="P32" s="24">
        <f t="shared" si="23"/>
        <v>10370</v>
      </c>
      <c r="Q32" s="24"/>
      <c r="R32" s="24">
        <f t="shared" si="20"/>
        <v>10370</v>
      </c>
      <c r="S32" s="24"/>
      <c r="T32" s="24">
        <f t="shared" si="21"/>
        <v>10370</v>
      </c>
      <c r="U32" s="27">
        <v>35</v>
      </c>
      <c r="V32" s="10"/>
      <c r="W32" s="10"/>
      <c r="X32" s="10"/>
      <c r="AL32" s="10"/>
      <c r="AM32" s="10"/>
    </row>
    <row r="33" spans="1:39">
      <c r="A33" s="26" t="s">
        <v>37</v>
      </c>
      <c r="B33" s="24">
        <v>14400</v>
      </c>
      <c r="C33" s="24">
        <v>4022</v>
      </c>
      <c r="D33" s="24">
        <f t="shared" si="15"/>
        <v>10378</v>
      </c>
      <c r="E33" s="24">
        <f>E176+E187+E382+E384+E398</f>
        <v>742.5</v>
      </c>
      <c r="F33" s="24">
        <f>D33-E33</f>
        <v>9635.5</v>
      </c>
      <c r="G33" s="24">
        <f>G176+G187+G382+G384+G398</f>
        <v>20</v>
      </c>
      <c r="H33" s="24">
        <f>F33-G33</f>
        <v>9615.5</v>
      </c>
      <c r="I33" s="24">
        <f>I176+I187+I382+I384+I398</f>
        <v>47</v>
      </c>
      <c r="J33" s="24">
        <f>H33-I33</f>
        <v>9568.5</v>
      </c>
      <c r="K33" s="24">
        <f>K176+K187+K382+K384+K398</f>
        <v>72</v>
      </c>
      <c r="L33" s="24">
        <f>J33-K33</f>
        <v>9496.5</v>
      </c>
      <c r="M33" s="24">
        <f>M176+M187+M382+M384+M398</f>
        <v>819.5</v>
      </c>
      <c r="N33" s="24">
        <f t="shared" si="22"/>
        <v>9558.5</v>
      </c>
      <c r="O33" s="24">
        <f>O176+O187+O382+O384+O398</f>
        <v>96.5</v>
      </c>
      <c r="P33" s="24">
        <f t="shared" si="23"/>
        <v>9462</v>
      </c>
      <c r="Q33" s="24">
        <f>Q176+Q187+Q382+Q384+Q398</f>
        <v>584</v>
      </c>
      <c r="R33" s="24">
        <f t="shared" si="20"/>
        <v>8878</v>
      </c>
      <c r="S33" s="24">
        <f>S176+S187+S382+S384+S398</f>
        <v>382.5</v>
      </c>
      <c r="T33" s="24">
        <f t="shared" si="21"/>
        <v>8495.5</v>
      </c>
      <c r="U33" s="27">
        <v>6</v>
      </c>
      <c r="V33" s="10"/>
      <c r="W33" s="10"/>
      <c r="X33" s="10"/>
      <c r="AL33" s="10"/>
      <c r="AM33" s="10"/>
    </row>
    <row r="34" spans="1:39">
      <c r="A34" s="26" t="s">
        <v>38</v>
      </c>
      <c r="B34" s="24">
        <v>14400</v>
      </c>
      <c r="C34" s="24">
        <v>5788</v>
      </c>
      <c r="D34" s="24">
        <f t="shared" si="15"/>
        <v>8612</v>
      </c>
      <c r="E34" s="24">
        <f>E194+E203+E332+E381+E387</f>
        <v>3014.3</v>
      </c>
      <c r="F34" s="24">
        <f>D34-E34</f>
        <v>5597.7</v>
      </c>
      <c r="G34" s="24">
        <f>G194+G203+G332+G381+G387</f>
        <v>22</v>
      </c>
      <c r="H34" s="24">
        <f>F34-G34</f>
        <v>5575.7</v>
      </c>
      <c r="I34" s="24">
        <f>I194+I203+I332+I381+I387</f>
        <v>312</v>
      </c>
      <c r="J34" s="24">
        <f>H34-I34</f>
        <v>5263.7</v>
      </c>
      <c r="K34" s="24">
        <f>K194+K203+K332+K381+K387</f>
        <v>95</v>
      </c>
      <c r="L34" s="24">
        <f>J34-K34</f>
        <v>5168.7</v>
      </c>
      <c r="M34" s="24">
        <f>M194+M203+M332+M381+M387</f>
        <v>3273.3</v>
      </c>
      <c r="N34" s="24">
        <f t="shared" si="22"/>
        <v>5338.7</v>
      </c>
      <c r="O34" s="24">
        <f>O194+O203+O332+O381+O387</f>
        <v>540</v>
      </c>
      <c r="P34" s="24">
        <f t="shared" si="23"/>
        <v>4798.7</v>
      </c>
      <c r="Q34" s="24">
        <f>Q194+Q203+Q332+Q381+Q387</f>
        <v>776.5</v>
      </c>
      <c r="R34" s="24">
        <f t="shared" si="20"/>
        <v>4022.2</v>
      </c>
      <c r="S34" s="24">
        <f>S194+S203+S332+S381+S387</f>
        <v>644.74</v>
      </c>
      <c r="T34" s="24">
        <f t="shared" si="21"/>
        <v>3377.46</v>
      </c>
      <c r="U34" s="27">
        <v>6</v>
      </c>
      <c r="V34" s="10"/>
      <c r="W34" s="28"/>
      <c r="X34" s="10"/>
      <c r="AL34" s="10"/>
      <c r="AM34" s="10"/>
    </row>
    <row r="35" spans="1:39">
      <c r="A35" s="26" t="s">
        <v>39</v>
      </c>
      <c r="B35" s="24">
        <v>3237</v>
      </c>
      <c r="C35" s="24">
        <v>1608</v>
      </c>
      <c r="D35" s="24">
        <f t="shared" si="15"/>
        <v>1629</v>
      </c>
      <c r="E35" s="24">
        <f>E133</f>
        <v>1226</v>
      </c>
      <c r="F35" s="24"/>
      <c r="G35" s="24">
        <f>G133</f>
        <v>0</v>
      </c>
      <c r="H35" s="24"/>
      <c r="I35" s="24">
        <f>I133</f>
        <v>30</v>
      </c>
      <c r="J35" s="24"/>
      <c r="K35" s="24">
        <f>K133</f>
        <v>0</v>
      </c>
      <c r="L35" s="24"/>
      <c r="M35" s="24">
        <f>M133</f>
        <v>1256</v>
      </c>
      <c r="N35" s="24"/>
      <c r="O35" s="24">
        <f>O133</f>
        <v>231</v>
      </c>
      <c r="P35" s="24"/>
      <c r="Q35" s="24">
        <f>Q133</f>
        <v>20</v>
      </c>
      <c r="R35" s="24"/>
      <c r="S35" s="24">
        <f>S133</f>
        <v>976</v>
      </c>
      <c r="T35" s="24"/>
      <c r="U35" s="27">
        <v>6</v>
      </c>
      <c r="V35" s="10"/>
      <c r="W35" s="10"/>
      <c r="X35" s="10"/>
      <c r="AL35" s="10"/>
      <c r="AM35" s="10"/>
    </row>
    <row r="36" spans="1:39">
      <c r="A36" s="26" t="s">
        <v>40</v>
      </c>
      <c r="B36" s="24"/>
      <c r="C36" s="24">
        <v>12507</v>
      </c>
      <c r="D36" s="24"/>
      <c r="E36" s="24">
        <f>E43+E63+E71+E107+E140+E161+E167++E355</f>
        <v>3764.52</v>
      </c>
      <c r="F36" s="24"/>
      <c r="G36" s="24">
        <f>G43+G63+G71+G107+G140+G161+G167++G355</f>
        <v>38</v>
      </c>
      <c r="H36" s="24"/>
      <c r="I36" s="24">
        <f>I43+I63+I71+I107+I140+I161+I167++I355</f>
        <v>55</v>
      </c>
      <c r="J36" s="24"/>
      <c r="K36" s="24">
        <f>K43+K63+K71+K107+K140+K161+K167++K355</f>
        <v>26</v>
      </c>
      <c r="L36" s="24"/>
      <c r="M36" s="24">
        <f>M43+M63+M71+M107+M140+M161+M167++M355</f>
        <v>3883.52</v>
      </c>
      <c r="N36" s="24"/>
      <c r="O36" s="24">
        <f>O43+O63+O71+O107+O140+O161+O167++O355</f>
        <v>291.5</v>
      </c>
      <c r="P36" s="24"/>
      <c r="Q36" s="24">
        <f>Q43+Q63+Q71+Q107+Q140+Q161+Q167++Q355</f>
        <v>622</v>
      </c>
      <c r="R36" s="24"/>
      <c r="S36" s="24">
        <f>S43+S63+S71+S107+S140+S161+S167++S355</f>
        <v>1112.8</v>
      </c>
      <c r="T36" s="24"/>
      <c r="U36" s="24">
        <v>6</v>
      </c>
      <c r="V36" s="10"/>
      <c r="W36" s="10"/>
      <c r="X36" s="10"/>
      <c r="AL36" s="10"/>
      <c r="AM36" s="10"/>
    </row>
    <row r="37" spans="1:39">
      <c r="A37" s="26" t="s">
        <v>41</v>
      </c>
      <c r="B37" s="24"/>
      <c r="C37" s="24">
        <v>28600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>
        <v>6</v>
      </c>
      <c r="V37" s="10"/>
      <c r="W37" s="10"/>
      <c r="X37" s="10"/>
      <c r="AL37" s="10"/>
      <c r="AM37" s="10"/>
    </row>
    <row r="38" spans="1:39">
      <c r="A38" s="26" t="s">
        <v>30</v>
      </c>
      <c r="B38" s="24"/>
      <c r="C38" s="24">
        <v>31880</v>
      </c>
      <c r="D38" s="24"/>
      <c r="E38" s="24">
        <f>E77+E89+E93+E153+E155+E157+E159+E220+E225+E230+E231+E342+E344+E351+E393+E394+E396+E397</f>
        <v>10937.88</v>
      </c>
      <c r="F38" s="24"/>
      <c r="G38" s="24">
        <f>G77+G89+G93+G153+G155+G157+G159+G220+G225+G230+G231+G342+G344+G351+G393+G394+G396+G397</f>
        <v>999.4</v>
      </c>
      <c r="H38" s="24"/>
      <c r="I38" s="24">
        <f>I77+I89+I93+I153+I155+I157+I159+I220+I225+I230+I231+I342+I344+I351+I393+I394+I396+I397</f>
        <v>65</v>
      </c>
      <c r="J38" s="24"/>
      <c r="K38" s="24">
        <f>K77+K89+K93+K153+K155+K157+K159+K220+K225+K230+K231+K342+K344+K351+K393+K394+K396+K397</f>
        <v>603</v>
      </c>
      <c r="L38" s="24"/>
      <c r="M38" s="24">
        <f>M77+M89+M93+M153+M155+M157+M159+M220+M225+M230+M231+M342+M344+M351+M393+M394+M396+M397</f>
        <v>12605.23</v>
      </c>
      <c r="N38" s="24"/>
      <c r="O38" s="24">
        <f>O77+O89+O93+O153+O155+O157+O159+O220+O225+O230+O231+O342+O344+O351+O393+O394+O396+O397</f>
        <v>859.5</v>
      </c>
      <c r="P38" s="24"/>
      <c r="Q38" s="24">
        <f>Q77+Q89+Q93+Q153+Q155+Q157+Q159+Q220+Q225+Q230+Q231+Q342+Q344+Q351+Q393+Q394+Q396+Q397</f>
        <v>1395.5</v>
      </c>
      <c r="R38" s="24"/>
      <c r="S38" s="24">
        <f>S77+S89+S93+S153+S155+S157+S159+S220+S225+S230+S231+S342+S344+S351+S393+S394+S396+S397</f>
        <v>2176.91</v>
      </c>
      <c r="T38" s="24"/>
      <c r="U38" s="24">
        <v>6</v>
      </c>
      <c r="V38" s="10"/>
      <c r="W38" s="10"/>
      <c r="X38" s="10"/>
      <c r="AL38" s="10"/>
      <c r="AM38" s="10"/>
    </row>
    <row r="39" spans="1:39">
      <c r="A39" s="26" t="s">
        <v>42</v>
      </c>
      <c r="B39" s="24"/>
      <c r="C39" s="24">
        <v>11281</v>
      </c>
      <c r="D39" s="24"/>
      <c r="E39" s="24">
        <f>E174+E176+E187+E194+E203+E332+E381+E382+E384+E385+E387+E388+E391+E395+E310</f>
        <v>7279.3</v>
      </c>
      <c r="F39" s="24"/>
      <c r="G39" s="24">
        <f>G174+G176+G187+G194+G203+G332+G381+G382+G384+G385+G387+G388+G391+G395+G310</f>
        <v>110.5</v>
      </c>
      <c r="H39" s="24"/>
      <c r="I39" s="24">
        <f>I174+I176+I187+I194+I203+I332+I381+I382+I384+I385+I387+I388+I391+I395+I310</f>
        <v>616</v>
      </c>
      <c r="J39" s="24"/>
      <c r="K39" s="24">
        <f>K174+K176+K187+K194+K203+K332+K381+K382+K384+K385+K387+K388+K391+K395+K310</f>
        <v>291</v>
      </c>
      <c r="L39" s="24"/>
      <c r="M39" s="24">
        <f>M174+M176+M187+M194+M203+M332+M381+M382+M384+M385+M387+M388+M391+M395+M310</f>
        <v>7916.8</v>
      </c>
      <c r="N39" s="24"/>
      <c r="O39" s="24">
        <f>O174+O176+O187+O194+O203+O332+O381+O382+O384+O385+O387+O388+O391+O395+O310</f>
        <v>1067</v>
      </c>
      <c r="P39" s="24"/>
      <c r="Q39" s="24">
        <f>Q174+Q176+Q187+Q194+Q203+Q332+Q381+Q382+Q384+Q385+Q387+Q388+Q391+Q395+Q310</f>
        <v>1545</v>
      </c>
      <c r="R39" s="24"/>
      <c r="S39" s="24">
        <f>S174+S176+S187+S194+S203+S332+S381+S382+S384+S385+S387+S388+S391+S395+S310</f>
        <v>1313.24</v>
      </c>
      <c r="T39" s="24"/>
      <c r="U39" s="24"/>
      <c r="V39" s="10"/>
      <c r="W39" s="10"/>
      <c r="X39" s="10"/>
      <c r="AL39" s="10"/>
      <c r="AM39" s="10"/>
    </row>
    <row r="40" spans="1:39">
      <c r="A40" s="26" t="s">
        <v>43</v>
      </c>
      <c r="B40" s="24"/>
      <c r="C40" s="24">
        <v>38400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>
        <v>6</v>
      </c>
      <c r="V40" s="10"/>
      <c r="W40" s="10"/>
      <c r="X40" s="10"/>
      <c r="AL40" s="10"/>
      <c r="AM40" s="10"/>
    </row>
    <row r="41" spans="1:39">
      <c r="A41" s="26" t="s">
        <v>44</v>
      </c>
      <c r="B41" s="24"/>
      <c r="C41" s="24">
        <f>C35+C36+C38+C39</f>
        <v>57276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5"/>
      <c r="V41" s="10"/>
      <c r="W41" s="10"/>
      <c r="X41" s="10"/>
      <c r="AL41" s="10"/>
      <c r="AM41" s="10"/>
    </row>
    <row r="42" spans="1:39" ht="3.75" customHeight="1">
      <c r="A42" s="29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1"/>
      <c r="V42" s="10"/>
      <c r="W42" s="10"/>
      <c r="X42" s="10"/>
      <c r="AL42" s="10"/>
      <c r="AM42" s="10"/>
    </row>
    <row r="43" spans="1:39">
      <c r="A43" s="32" t="s">
        <v>45</v>
      </c>
      <c r="B43" s="24">
        <v>2599</v>
      </c>
      <c r="C43" s="24">
        <v>1511</v>
      </c>
      <c r="D43" s="24">
        <f>B43-C43</f>
        <v>1088</v>
      </c>
      <c r="E43" s="24">
        <f>SUM(E44:E62)</f>
        <v>655.8</v>
      </c>
      <c r="F43" s="24">
        <f>D43-E43</f>
        <v>432.20000000000005</v>
      </c>
      <c r="G43" s="24">
        <f>SUM(G44:G62)</f>
        <v>15</v>
      </c>
      <c r="H43" s="24">
        <f>F43-G43</f>
        <v>417.20000000000005</v>
      </c>
      <c r="I43" s="24">
        <f>SUM(I44:I62)</f>
        <v>0</v>
      </c>
      <c r="J43" s="24">
        <f>H43-I43</f>
        <v>417.20000000000005</v>
      </c>
      <c r="K43" s="24">
        <f>SUM(K44:K62)</f>
        <v>0</v>
      </c>
      <c r="L43" s="24">
        <f>J43-K43</f>
        <v>417.20000000000005</v>
      </c>
      <c r="M43" s="24">
        <f>SUM(M44:M62)</f>
        <v>670.8</v>
      </c>
      <c r="N43" s="24">
        <f>D43-M43</f>
        <v>417.20000000000005</v>
      </c>
      <c r="O43" s="24">
        <f>SUM(O44:O62)</f>
        <v>89</v>
      </c>
      <c r="P43" s="24">
        <f>N43-O43</f>
        <v>328.20000000000005</v>
      </c>
      <c r="Q43" s="24">
        <f>SUM(Q44:Q62)</f>
        <v>215</v>
      </c>
      <c r="R43" s="24">
        <f>P43-Q43</f>
        <v>113.20000000000005</v>
      </c>
      <c r="S43" s="24">
        <f>SUM(S44:S62)</f>
        <v>130</v>
      </c>
      <c r="T43" s="24">
        <f>R43-S43</f>
        <v>-16.799999999999955</v>
      </c>
      <c r="U43" s="27">
        <v>6</v>
      </c>
      <c r="V43" s="10"/>
      <c r="W43" s="10"/>
      <c r="X43" s="10"/>
      <c r="AL43" s="10"/>
      <c r="AM43" s="10"/>
    </row>
    <row r="44" spans="1:39">
      <c r="A44" s="33" t="s">
        <v>46</v>
      </c>
      <c r="B44" s="25">
        <f>250*0.9</f>
        <v>225</v>
      </c>
      <c r="C44" s="34" t="s">
        <v>47</v>
      </c>
      <c r="D44" s="34" t="s">
        <v>47</v>
      </c>
      <c r="E44" s="35"/>
      <c r="F44" s="25"/>
      <c r="G44" s="35"/>
      <c r="H44" s="25"/>
      <c r="I44" s="35"/>
      <c r="J44" s="25"/>
      <c r="K44" s="35"/>
      <c r="L44" s="25"/>
      <c r="M44" s="35"/>
      <c r="N44" s="25"/>
      <c r="O44" s="35"/>
      <c r="P44" s="25"/>
      <c r="Q44" s="35"/>
      <c r="R44" s="25"/>
      <c r="S44" s="35"/>
      <c r="T44" s="25"/>
      <c r="U44" s="22">
        <v>0.38</v>
      </c>
      <c r="V44" s="36"/>
      <c r="W44" s="37"/>
      <c r="X44" s="10"/>
      <c r="AL44" s="10"/>
      <c r="AM44" s="10"/>
    </row>
    <row r="45" spans="1:39">
      <c r="A45" s="33" t="s">
        <v>48</v>
      </c>
      <c r="B45" s="25">
        <f>315*0.9</f>
        <v>283.5</v>
      </c>
      <c r="C45" s="34" t="s">
        <v>47</v>
      </c>
      <c r="D45" s="34" t="s">
        <v>47</v>
      </c>
      <c r="E45" s="35">
        <v>60</v>
      </c>
      <c r="F45" s="25"/>
      <c r="G45" s="35">
        <v>15</v>
      </c>
      <c r="H45" s="25"/>
      <c r="I45" s="35"/>
      <c r="J45" s="25"/>
      <c r="K45" s="35"/>
      <c r="L45" s="25"/>
      <c r="M45" s="35">
        <f>E45+G45+I45+K45</f>
        <v>75</v>
      </c>
      <c r="N45" s="25"/>
      <c r="O45" s="35">
        <v>39</v>
      </c>
      <c r="P45" s="25"/>
      <c r="Q45" s="35"/>
      <c r="R45" s="25"/>
      <c r="S45" s="35"/>
      <c r="T45" s="25"/>
      <c r="U45" s="22">
        <v>0.38</v>
      </c>
      <c r="V45" s="10"/>
      <c r="W45" s="10"/>
      <c r="X45" s="10"/>
      <c r="AL45" s="10"/>
      <c r="AM45" s="10"/>
    </row>
    <row r="46" spans="1:39">
      <c r="A46" s="33" t="s">
        <v>49</v>
      </c>
      <c r="B46" s="25">
        <f>400*0.9</f>
        <v>360</v>
      </c>
      <c r="C46" s="35">
        <v>96</v>
      </c>
      <c r="D46" s="35">
        <f>B46-C46</f>
        <v>264</v>
      </c>
      <c r="E46" s="35"/>
      <c r="F46" s="25">
        <f>D46-E46</f>
        <v>264</v>
      </c>
      <c r="G46" s="35"/>
      <c r="H46" s="25">
        <f>F46-G46</f>
        <v>264</v>
      </c>
      <c r="I46" s="35"/>
      <c r="J46" s="25">
        <f>H46-I46</f>
        <v>264</v>
      </c>
      <c r="K46" s="35"/>
      <c r="L46" s="25">
        <f>J46-K46</f>
        <v>264</v>
      </c>
      <c r="M46" s="35"/>
      <c r="N46" s="25">
        <f>D46-M46</f>
        <v>264</v>
      </c>
      <c r="O46" s="35"/>
      <c r="P46" s="25">
        <f>N46-O46</f>
        <v>264</v>
      </c>
      <c r="Q46" s="35"/>
      <c r="R46" s="25">
        <f>P46-Q46</f>
        <v>264</v>
      </c>
      <c r="S46" s="35"/>
      <c r="T46" s="25">
        <f>R46-S46</f>
        <v>264</v>
      </c>
      <c r="U46" s="22">
        <v>0.38</v>
      </c>
      <c r="V46" s="10"/>
      <c r="W46" s="38"/>
      <c r="X46" s="10"/>
      <c r="AL46" s="10"/>
      <c r="AM46" s="10"/>
    </row>
    <row r="47" spans="1:39">
      <c r="A47" s="33" t="s">
        <v>50</v>
      </c>
      <c r="B47" s="25">
        <f>315*0.9</f>
        <v>283.5</v>
      </c>
      <c r="C47" s="35">
        <v>89</v>
      </c>
      <c r="D47" s="35">
        <f>B47-C47</f>
        <v>194.5</v>
      </c>
      <c r="E47" s="35"/>
      <c r="F47" s="25">
        <f>D47-E47</f>
        <v>194.5</v>
      </c>
      <c r="G47" s="35"/>
      <c r="H47" s="25">
        <f>F47-G47</f>
        <v>194.5</v>
      </c>
      <c r="I47" s="35"/>
      <c r="J47" s="25">
        <f>H47-I47</f>
        <v>194.5</v>
      </c>
      <c r="K47" s="35"/>
      <c r="L47" s="25">
        <f>J47-K47</f>
        <v>194.5</v>
      </c>
      <c r="M47" s="35"/>
      <c r="N47" s="25">
        <f>D47-M47</f>
        <v>194.5</v>
      </c>
      <c r="O47" s="35"/>
      <c r="P47" s="25">
        <f t="shared" ref="P47:P55" si="24">N47-O47</f>
        <v>194.5</v>
      </c>
      <c r="Q47" s="35"/>
      <c r="R47" s="25">
        <f>P47-Q47</f>
        <v>194.5</v>
      </c>
      <c r="S47" s="35"/>
      <c r="T47" s="25">
        <f>R47-S47</f>
        <v>194.5</v>
      </c>
      <c r="U47" s="22">
        <v>0.38</v>
      </c>
      <c r="V47" s="10"/>
      <c r="W47" s="38"/>
      <c r="X47" s="10"/>
      <c r="AL47" s="10"/>
      <c r="AM47" s="10"/>
    </row>
    <row r="48" spans="1:39">
      <c r="A48" s="33" t="s">
        <v>51</v>
      </c>
      <c r="B48" s="25">
        <f>400*0.9</f>
        <v>360</v>
      </c>
      <c r="C48" s="25">
        <v>63</v>
      </c>
      <c r="D48" s="25">
        <f>B48-C48</f>
        <v>297</v>
      </c>
      <c r="E48" s="35">
        <v>70</v>
      </c>
      <c r="F48" s="25">
        <f>D48-E48</f>
        <v>227</v>
      </c>
      <c r="G48" s="35"/>
      <c r="H48" s="25">
        <f>F48-G48</f>
        <v>227</v>
      </c>
      <c r="I48" s="35"/>
      <c r="J48" s="25">
        <f>H48-I48</f>
        <v>227</v>
      </c>
      <c r="K48" s="35"/>
      <c r="L48" s="25">
        <f>J48-K48</f>
        <v>227</v>
      </c>
      <c r="M48" s="35">
        <f>E48+G48+I48+K48</f>
        <v>70</v>
      </c>
      <c r="N48" s="25">
        <f>D48-M48</f>
        <v>227</v>
      </c>
      <c r="O48" s="35"/>
      <c r="P48" s="25">
        <f t="shared" si="24"/>
        <v>227</v>
      </c>
      <c r="Q48" s="35">
        <v>15</v>
      </c>
      <c r="R48" s="25">
        <f>P48-Q48</f>
        <v>212</v>
      </c>
      <c r="S48" s="35"/>
      <c r="T48" s="25">
        <f>R48-S48</f>
        <v>212</v>
      </c>
      <c r="U48" s="22">
        <v>0.38</v>
      </c>
      <c r="V48" s="10"/>
      <c r="W48" s="38"/>
      <c r="X48" s="10"/>
      <c r="AL48" s="10"/>
      <c r="AM48" s="10"/>
    </row>
    <row r="49" spans="1:41">
      <c r="A49" s="33" t="s">
        <v>52</v>
      </c>
      <c r="B49" s="25">
        <f>63*0.9</f>
        <v>56.7</v>
      </c>
      <c r="C49" s="34" t="s">
        <v>47</v>
      </c>
      <c r="D49" s="34" t="s">
        <v>47</v>
      </c>
      <c r="E49" s="35"/>
      <c r="F49" s="25"/>
      <c r="G49" s="35"/>
      <c r="H49" s="25"/>
      <c r="I49" s="35"/>
      <c r="J49" s="25"/>
      <c r="K49" s="35"/>
      <c r="L49" s="25"/>
      <c r="M49" s="35"/>
      <c r="N49" s="25"/>
      <c r="O49" s="35"/>
      <c r="P49" s="25"/>
      <c r="Q49" s="35"/>
      <c r="R49" s="25"/>
      <c r="S49" s="35"/>
      <c r="T49" s="25"/>
      <c r="U49" s="22">
        <v>0.38</v>
      </c>
      <c r="V49" s="10"/>
      <c r="W49" s="38"/>
      <c r="X49" s="10"/>
      <c r="AL49" s="10"/>
      <c r="AM49" s="10"/>
    </row>
    <row r="50" spans="1:41">
      <c r="A50" s="33" t="s">
        <v>53</v>
      </c>
      <c r="B50" s="25">
        <f>400*0.9</f>
        <v>360</v>
      </c>
      <c r="C50" s="25">
        <v>198</v>
      </c>
      <c r="D50" s="25">
        <f>B50-C50</f>
        <v>162</v>
      </c>
      <c r="E50" s="35"/>
      <c r="F50" s="25">
        <f>D50-E50</f>
        <v>162</v>
      </c>
      <c r="G50" s="35"/>
      <c r="H50" s="25">
        <f>F50-G50</f>
        <v>162</v>
      </c>
      <c r="I50" s="35"/>
      <c r="J50" s="25">
        <f>H50-I50</f>
        <v>162</v>
      </c>
      <c r="K50" s="35"/>
      <c r="L50" s="25">
        <f>J50-K50</f>
        <v>162</v>
      </c>
      <c r="M50" s="35"/>
      <c r="N50" s="25">
        <f>D50-M50</f>
        <v>162</v>
      </c>
      <c r="O50" s="35">
        <v>50</v>
      </c>
      <c r="P50" s="25">
        <f t="shared" si="24"/>
        <v>112</v>
      </c>
      <c r="Q50" s="35">
        <v>170</v>
      </c>
      <c r="R50" s="25">
        <f>P50-Q50</f>
        <v>-58</v>
      </c>
      <c r="S50" s="35">
        <v>90</v>
      </c>
      <c r="T50" s="25">
        <f>R50-S50</f>
        <v>-148</v>
      </c>
      <c r="U50" s="22">
        <v>0.38</v>
      </c>
      <c r="V50" s="10"/>
      <c r="W50" s="38"/>
      <c r="X50" s="10"/>
      <c r="AL50" s="10"/>
      <c r="AM50" s="10"/>
    </row>
    <row r="51" spans="1:41">
      <c r="A51" s="33" t="s">
        <v>54</v>
      </c>
      <c r="B51" s="25">
        <f>630*0.9</f>
        <v>567</v>
      </c>
      <c r="C51" s="34" t="s">
        <v>47</v>
      </c>
      <c r="D51" s="34" t="s">
        <v>47</v>
      </c>
      <c r="E51" s="35"/>
      <c r="F51" s="25"/>
      <c r="G51" s="35"/>
      <c r="H51" s="25"/>
      <c r="I51" s="35"/>
      <c r="J51" s="25"/>
      <c r="K51" s="35"/>
      <c r="L51" s="25"/>
      <c r="M51" s="35"/>
      <c r="N51" s="25"/>
      <c r="O51" s="35"/>
      <c r="P51" s="25"/>
      <c r="Q51" s="35"/>
      <c r="R51" s="25"/>
      <c r="S51" s="35"/>
      <c r="T51" s="25"/>
      <c r="U51" s="22">
        <v>0.38</v>
      </c>
      <c r="V51" s="10"/>
      <c r="W51" s="38"/>
      <c r="X51" s="10"/>
      <c r="AL51" s="10"/>
      <c r="AM51" s="10"/>
    </row>
    <row r="52" spans="1:41">
      <c r="A52" s="33" t="s">
        <v>55</v>
      </c>
      <c r="B52" s="25">
        <f>400*0.9</f>
        <v>360</v>
      </c>
      <c r="C52" s="25">
        <v>76</v>
      </c>
      <c r="D52" s="25">
        <f>B52-C52</f>
        <v>284</v>
      </c>
      <c r="E52" s="35">
        <v>15</v>
      </c>
      <c r="F52" s="25">
        <f>D52-E52</f>
        <v>269</v>
      </c>
      <c r="G52" s="35"/>
      <c r="H52" s="25">
        <f>F52-G52</f>
        <v>269</v>
      </c>
      <c r="I52" s="35"/>
      <c r="J52" s="25">
        <f>H52-I52</f>
        <v>269</v>
      </c>
      <c r="K52" s="35"/>
      <c r="L52" s="25">
        <f>J52-K52</f>
        <v>269</v>
      </c>
      <c r="M52" s="35">
        <f>E52+G52+I52+K52</f>
        <v>15</v>
      </c>
      <c r="N52" s="25">
        <f>D52-M52</f>
        <v>269</v>
      </c>
      <c r="O52" s="35"/>
      <c r="P52" s="25">
        <f t="shared" si="24"/>
        <v>269</v>
      </c>
      <c r="Q52" s="35"/>
      <c r="R52" s="25">
        <f>P52-Q52</f>
        <v>269</v>
      </c>
      <c r="S52" s="35"/>
      <c r="T52" s="25">
        <f>R52-S52</f>
        <v>269</v>
      </c>
      <c r="U52" s="22">
        <v>0.38</v>
      </c>
      <c r="V52" s="10"/>
      <c r="W52" s="38"/>
      <c r="X52" s="10"/>
      <c r="AL52" s="10"/>
      <c r="AM52" s="10"/>
    </row>
    <row r="53" spans="1:41">
      <c r="A53" s="33" t="s">
        <v>56</v>
      </c>
      <c r="B53" s="25">
        <f>(400+400)*0.9</f>
        <v>720</v>
      </c>
      <c r="C53" s="34">
        <v>89</v>
      </c>
      <c r="D53" s="25">
        <f>B53-C53</f>
        <v>631</v>
      </c>
      <c r="E53" s="35">
        <v>60</v>
      </c>
      <c r="F53" s="25"/>
      <c r="G53" s="35"/>
      <c r="H53" s="25"/>
      <c r="I53" s="35"/>
      <c r="J53" s="25"/>
      <c r="K53" s="35"/>
      <c r="L53" s="25"/>
      <c r="M53" s="35">
        <f>E53+G53+I53+K53</f>
        <v>60</v>
      </c>
      <c r="N53" s="25">
        <f>D53-M53</f>
        <v>571</v>
      </c>
      <c r="O53" s="35"/>
      <c r="P53" s="25">
        <f t="shared" si="24"/>
        <v>571</v>
      </c>
      <c r="Q53" s="35">
        <v>30</v>
      </c>
      <c r="R53" s="25">
        <f>P53-Q53</f>
        <v>541</v>
      </c>
      <c r="S53" s="35">
        <v>40</v>
      </c>
      <c r="T53" s="25">
        <f>R53-S53</f>
        <v>501</v>
      </c>
      <c r="U53" s="22">
        <v>0.38</v>
      </c>
      <c r="V53" s="10"/>
      <c r="W53" s="38"/>
      <c r="X53" s="10"/>
      <c r="AL53" s="10"/>
      <c r="AM53" s="10"/>
    </row>
    <row r="54" spans="1:41">
      <c r="A54" s="33" t="s">
        <v>57</v>
      </c>
      <c r="B54" s="25">
        <f>250*0.9</f>
        <v>225</v>
      </c>
      <c r="C54" s="34" t="s">
        <v>47</v>
      </c>
      <c r="D54" s="34" t="s">
        <v>47</v>
      </c>
      <c r="E54" s="35"/>
      <c r="F54" s="25"/>
      <c r="G54" s="35"/>
      <c r="H54" s="25"/>
      <c r="I54" s="35"/>
      <c r="J54" s="25"/>
      <c r="K54" s="35"/>
      <c r="L54" s="25"/>
      <c r="M54" s="35"/>
      <c r="N54" s="25"/>
      <c r="O54" s="35"/>
      <c r="P54" s="25"/>
      <c r="Q54" s="35"/>
      <c r="R54" s="25"/>
      <c r="S54" s="35"/>
      <c r="T54" s="25"/>
      <c r="U54" s="22">
        <v>0.38</v>
      </c>
      <c r="V54" s="10"/>
      <c r="W54" s="38"/>
      <c r="X54" s="10"/>
      <c r="AL54" s="10"/>
      <c r="AM54" s="10"/>
      <c r="AO54" s="39"/>
    </row>
    <row r="55" spans="1:41">
      <c r="A55" s="33" t="s">
        <v>58</v>
      </c>
      <c r="B55" s="25">
        <f>160*0.9</f>
        <v>144</v>
      </c>
      <c r="C55" s="40">
        <v>8.5</v>
      </c>
      <c r="D55" s="41">
        <f>B55-C55</f>
        <v>135.5</v>
      </c>
      <c r="E55" s="35"/>
      <c r="F55" s="25">
        <f>D55-E55</f>
        <v>135.5</v>
      </c>
      <c r="G55" s="35"/>
      <c r="H55" s="25">
        <f>F55-G55</f>
        <v>135.5</v>
      </c>
      <c r="I55" s="35"/>
      <c r="J55" s="25">
        <f>H55-I55</f>
        <v>135.5</v>
      </c>
      <c r="K55" s="35"/>
      <c r="L55" s="25">
        <f>J55-K55</f>
        <v>135.5</v>
      </c>
      <c r="M55" s="35"/>
      <c r="N55" s="25">
        <f>D55-M55</f>
        <v>135.5</v>
      </c>
      <c r="O55" s="35"/>
      <c r="P55" s="25">
        <f t="shared" si="24"/>
        <v>135.5</v>
      </c>
      <c r="Q55" s="35"/>
      <c r="R55" s="25">
        <f>P55-Q55</f>
        <v>135.5</v>
      </c>
      <c r="S55" s="35"/>
      <c r="T55" s="25">
        <f>R55-S55</f>
        <v>135.5</v>
      </c>
      <c r="U55" s="22">
        <v>0.38</v>
      </c>
      <c r="V55" s="10"/>
      <c r="W55" s="10"/>
      <c r="X55" s="10"/>
      <c r="AL55" s="10"/>
      <c r="AM55" s="10"/>
    </row>
    <row r="56" spans="1:41">
      <c r="A56" s="33" t="s">
        <v>59</v>
      </c>
      <c r="B56" s="25">
        <f>160*0.9</f>
        <v>144</v>
      </c>
      <c r="C56" s="34" t="s">
        <v>47</v>
      </c>
      <c r="D56" s="34" t="s">
        <v>47</v>
      </c>
      <c r="E56" s="35"/>
      <c r="F56" s="25"/>
      <c r="G56" s="35"/>
      <c r="H56" s="25"/>
      <c r="I56" s="35"/>
      <c r="J56" s="25"/>
      <c r="K56" s="35"/>
      <c r="L56" s="25"/>
      <c r="M56" s="35"/>
      <c r="N56" s="25"/>
      <c r="O56" s="35"/>
      <c r="P56" s="25"/>
      <c r="Q56" s="35"/>
      <c r="R56" s="25"/>
      <c r="S56" s="35"/>
      <c r="T56" s="25"/>
      <c r="U56" s="22">
        <v>0.38</v>
      </c>
      <c r="V56" s="10"/>
      <c r="W56" s="10"/>
      <c r="X56" s="10"/>
      <c r="AL56" s="10"/>
      <c r="AM56" s="10"/>
    </row>
    <row r="57" spans="1:41">
      <c r="A57" s="33" t="s">
        <v>60</v>
      </c>
      <c r="B57" s="25">
        <f>160*0.9</f>
        <v>144</v>
      </c>
      <c r="C57" s="34" t="s">
        <v>47</v>
      </c>
      <c r="D57" s="34" t="s">
        <v>47</v>
      </c>
      <c r="E57" s="35"/>
      <c r="F57" s="25"/>
      <c r="G57" s="35"/>
      <c r="H57" s="25"/>
      <c r="I57" s="35"/>
      <c r="J57" s="25"/>
      <c r="K57" s="35"/>
      <c r="L57" s="25"/>
      <c r="M57" s="35"/>
      <c r="N57" s="25"/>
      <c r="O57" s="35"/>
      <c r="P57" s="25"/>
      <c r="Q57" s="35"/>
      <c r="R57" s="25"/>
      <c r="S57" s="35"/>
      <c r="T57" s="25"/>
      <c r="U57" s="22">
        <v>0.38</v>
      </c>
      <c r="V57" s="10"/>
      <c r="W57" s="10"/>
      <c r="X57" s="10"/>
      <c r="AL57" s="10"/>
      <c r="AM57" s="10"/>
    </row>
    <row r="58" spans="1:41">
      <c r="A58" s="33" t="s">
        <v>61</v>
      </c>
      <c r="B58" s="25" t="s">
        <v>47</v>
      </c>
      <c r="C58" s="34" t="s">
        <v>47</v>
      </c>
      <c r="D58" s="34" t="s">
        <v>47</v>
      </c>
      <c r="E58" s="35"/>
      <c r="F58" s="25"/>
      <c r="G58" s="35"/>
      <c r="H58" s="25"/>
      <c r="I58" s="35"/>
      <c r="J58" s="25"/>
      <c r="K58" s="35"/>
      <c r="L58" s="25"/>
      <c r="M58" s="35"/>
      <c r="N58" s="25"/>
      <c r="O58" s="35"/>
      <c r="P58" s="25"/>
      <c r="Q58" s="35"/>
      <c r="R58" s="25"/>
      <c r="S58" s="35"/>
      <c r="T58" s="25"/>
      <c r="U58" s="22">
        <v>0.38</v>
      </c>
      <c r="V58" s="10"/>
      <c r="W58" s="10"/>
      <c r="X58" s="10"/>
      <c r="AL58" s="10"/>
      <c r="AM58" s="10"/>
    </row>
    <row r="59" spans="1:41">
      <c r="A59" s="33" t="s">
        <v>62</v>
      </c>
      <c r="B59" s="25">
        <f>160*0.9</f>
        <v>144</v>
      </c>
      <c r="C59" s="34" t="s">
        <v>47</v>
      </c>
      <c r="D59" s="34" t="s">
        <v>47</v>
      </c>
      <c r="E59" s="35"/>
      <c r="F59" s="25"/>
      <c r="G59" s="35"/>
      <c r="H59" s="25"/>
      <c r="I59" s="35"/>
      <c r="J59" s="25"/>
      <c r="K59" s="35"/>
      <c r="L59" s="25"/>
      <c r="M59" s="35"/>
      <c r="N59" s="25"/>
      <c r="O59" s="35"/>
      <c r="P59" s="25"/>
      <c r="Q59" s="35"/>
      <c r="R59" s="25"/>
      <c r="S59" s="35"/>
      <c r="T59" s="25"/>
      <c r="U59" s="22">
        <v>0.38</v>
      </c>
      <c r="V59" s="10"/>
      <c r="W59" s="10"/>
      <c r="X59" s="10"/>
      <c r="AL59" s="10"/>
      <c r="AM59" s="10"/>
    </row>
    <row r="60" spans="1:41" s="47" customFormat="1">
      <c r="A60" s="42" t="s">
        <v>63</v>
      </c>
      <c r="B60" s="43"/>
      <c r="C60" s="44" t="s">
        <v>47</v>
      </c>
      <c r="D60" s="44" t="s">
        <v>47</v>
      </c>
      <c r="E60" s="43">
        <v>400</v>
      </c>
      <c r="F60" s="43"/>
      <c r="G60" s="43"/>
      <c r="H60" s="43"/>
      <c r="I60" s="43"/>
      <c r="J60" s="43"/>
      <c r="K60" s="43"/>
      <c r="L60" s="43"/>
      <c r="M60" s="43">
        <f>E60+G60+I60+K60</f>
        <v>400</v>
      </c>
      <c r="N60" s="43"/>
      <c r="O60" s="43"/>
      <c r="P60" s="43"/>
      <c r="Q60" s="43"/>
      <c r="R60" s="43"/>
      <c r="S60" s="43"/>
      <c r="T60" s="43"/>
      <c r="U60" s="45">
        <v>6</v>
      </c>
      <c r="V60" s="46"/>
      <c r="W60" s="46"/>
      <c r="X60" s="46"/>
      <c r="AL60" s="46"/>
      <c r="AM60" s="46"/>
    </row>
    <row r="61" spans="1:41" s="47" customFormat="1">
      <c r="A61" s="42" t="s">
        <v>64</v>
      </c>
      <c r="B61" s="43"/>
      <c r="C61" s="44" t="s">
        <v>47</v>
      </c>
      <c r="D61" s="44" t="s">
        <v>47</v>
      </c>
      <c r="E61" s="43">
        <v>40.799999999999997</v>
      </c>
      <c r="F61" s="43"/>
      <c r="G61" s="43"/>
      <c r="H61" s="43"/>
      <c r="I61" s="43"/>
      <c r="J61" s="43"/>
      <c r="K61" s="43"/>
      <c r="L61" s="43"/>
      <c r="M61" s="43">
        <f>E61+G61+I61+K61</f>
        <v>40.799999999999997</v>
      </c>
      <c r="N61" s="43"/>
      <c r="O61" s="43"/>
      <c r="P61" s="43"/>
      <c r="Q61" s="43"/>
      <c r="R61" s="43"/>
      <c r="S61" s="43"/>
      <c r="T61" s="43"/>
      <c r="U61" s="45">
        <v>6</v>
      </c>
      <c r="V61" s="46"/>
      <c r="W61" s="46"/>
      <c r="X61" s="46"/>
      <c r="AL61" s="46"/>
      <c r="AM61" s="46"/>
    </row>
    <row r="62" spans="1:41" s="47" customFormat="1">
      <c r="A62" s="42" t="s">
        <v>65</v>
      </c>
      <c r="B62" s="43"/>
      <c r="C62" s="44" t="s">
        <v>47</v>
      </c>
      <c r="D62" s="44" t="s">
        <v>47</v>
      </c>
      <c r="E62" s="43">
        <v>10</v>
      </c>
      <c r="F62" s="43"/>
      <c r="G62" s="43"/>
      <c r="H62" s="43"/>
      <c r="I62" s="43"/>
      <c r="J62" s="43"/>
      <c r="K62" s="43"/>
      <c r="L62" s="43"/>
      <c r="M62" s="43">
        <f>E62+G62+I62+K62</f>
        <v>10</v>
      </c>
      <c r="N62" s="43"/>
      <c r="O62" s="43"/>
      <c r="P62" s="43"/>
      <c r="Q62" s="43"/>
      <c r="R62" s="43"/>
      <c r="S62" s="43"/>
      <c r="T62" s="43"/>
      <c r="U62" s="45">
        <v>6</v>
      </c>
      <c r="V62" s="46"/>
      <c r="W62" s="46"/>
      <c r="X62" s="46"/>
      <c r="AL62" s="46"/>
      <c r="AM62" s="46"/>
    </row>
    <row r="63" spans="1:41">
      <c r="A63" s="32" t="s">
        <v>66</v>
      </c>
      <c r="B63" s="24">
        <v>3139</v>
      </c>
      <c r="C63" s="48">
        <v>1952</v>
      </c>
      <c r="D63" s="24">
        <f t="shared" ref="D63:D69" si="25">B63-C63</f>
        <v>1187</v>
      </c>
      <c r="E63" s="24">
        <f>SUM(E64:E70)</f>
        <v>102</v>
      </c>
      <c r="F63" s="24">
        <f t="shared" ref="F63:F69" si="26">D63-E63</f>
        <v>1085</v>
      </c>
      <c r="G63" s="24">
        <f>SUM(G64:G70)</f>
        <v>15</v>
      </c>
      <c r="H63" s="24">
        <f t="shared" ref="H63:H69" si="27">F63-G63</f>
        <v>1070</v>
      </c>
      <c r="I63" s="24">
        <f>SUM(I64:I70)</f>
        <v>0</v>
      </c>
      <c r="J63" s="24">
        <f t="shared" ref="J63:J69" si="28">H63-I63</f>
        <v>1070</v>
      </c>
      <c r="K63" s="24">
        <f>SUM(K64:K70)</f>
        <v>0</v>
      </c>
      <c r="L63" s="24">
        <f t="shared" ref="L63:L69" si="29">J63-K63</f>
        <v>1070</v>
      </c>
      <c r="M63" s="24">
        <f>SUM(M64:M70)</f>
        <v>117</v>
      </c>
      <c r="N63" s="24">
        <f t="shared" ref="N63:N69" si="30">D63-M63</f>
        <v>1070</v>
      </c>
      <c r="O63" s="24">
        <f>SUM(O64:O70)</f>
        <v>27</v>
      </c>
      <c r="P63" s="24">
        <f t="shared" ref="P63:P69" si="31">N63-O63</f>
        <v>1043</v>
      </c>
      <c r="Q63" s="24">
        <f>SUM(Q64:Q70)</f>
        <v>39.5</v>
      </c>
      <c r="R63" s="24">
        <f t="shared" ref="R63:R69" si="32">P63-Q63</f>
        <v>1003.5</v>
      </c>
      <c r="S63" s="24">
        <f>SUM(S64:S70)</f>
        <v>177</v>
      </c>
      <c r="T63" s="24">
        <f t="shared" ref="T63:T69" si="33">R63-S63</f>
        <v>826.5</v>
      </c>
      <c r="U63" s="27">
        <v>6</v>
      </c>
      <c r="V63" s="36"/>
      <c r="W63" s="37"/>
      <c r="X63" s="10"/>
      <c r="AL63" s="10"/>
      <c r="AM63" s="10"/>
    </row>
    <row r="64" spans="1:41">
      <c r="A64" s="33" t="s">
        <v>67</v>
      </c>
      <c r="B64" s="35">
        <f>315*0.9</f>
        <v>283.5</v>
      </c>
      <c r="C64" s="35">
        <v>84</v>
      </c>
      <c r="D64" s="25">
        <f t="shared" si="25"/>
        <v>199.5</v>
      </c>
      <c r="E64" s="25"/>
      <c r="F64" s="25">
        <f t="shared" si="26"/>
        <v>199.5</v>
      </c>
      <c r="G64" s="25"/>
      <c r="H64" s="25">
        <f t="shared" si="27"/>
        <v>199.5</v>
      </c>
      <c r="I64" s="25"/>
      <c r="J64" s="25">
        <f t="shared" si="28"/>
        <v>199.5</v>
      </c>
      <c r="K64" s="25"/>
      <c r="L64" s="25">
        <f t="shared" si="29"/>
        <v>199.5</v>
      </c>
      <c r="M64" s="35"/>
      <c r="N64" s="25">
        <f t="shared" si="30"/>
        <v>199.5</v>
      </c>
      <c r="O64" s="35"/>
      <c r="P64" s="25">
        <f t="shared" si="31"/>
        <v>199.5</v>
      </c>
      <c r="Q64" s="35">
        <v>15</v>
      </c>
      <c r="R64" s="25">
        <f t="shared" si="32"/>
        <v>184.5</v>
      </c>
      <c r="S64" s="35">
        <v>19</v>
      </c>
      <c r="T64" s="25">
        <f t="shared" si="33"/>
        <v>165.5</v>
      </c>
      <c r="U64" s="22">
        <v>0.38</v>
      </c>
      <c r="V64" s="10"/>
      <c r="W64" s="49"/>
      <c r="X64" s="10"/>
      <c r="AL64" s="10"/>
      <c r="AM64" s="10"/>
    </row>
    <row r="65" spans="1:39">
      <c r="A65" s="33" t="s">
        <v>68</v>
      </c>
      <c r="B65" s="35">
        <f>400*0.9</f>
        <v>360</v>
      </c>
      <c r="C65" s="35">
        <v>261</v>
      </c>
      <c r="D65" s="25">
        <f t="shared" si="25"/>
        <v>99</v>
      </c>
      <c r="E65" s="25"/>
      <c r="F65" s="25">
        <f t="shared" si="26"/>
        <v>99</v>
      </c>
      <c r="G65" s="25"/>
      <c r="H65" s="25">
        <f t="shared" si="27"/>
        <v>99</v>
      </c>
      <c r="I65" s="25"/>
      <c r="J65" s="25">
        <f t="shared" si="28"/>
        <v>99</v>
      </c>
      <c r="K65" s="25"/>
      <c r="L65" s="25">
        <f t="shared" si="29"/>
        <v>99</v>
      </c>
      <c r="M65" s="35"/>
      <c r="N65" s="25">
        <f t="shared" si="30"/>
        <v>99</v>
      </c>
      <c r="O65" s="35">
        <v>12</v>
      </c>
      <c r="P65" s="25">
        <f t="shared" si="31"/>
        <v>87</v>
      </c>
      <c r="Q65" s="35"/>
      <c r="R65" s="25">
        <f t="shared" si="32"/>
        <v>87</v>
      </c>
      <c r="S65" s="35"/>
      <c r="T65" s="25">
        <f t="shared" si="33"/>
        <v>87</v>
      </c>
      <c r="U65" s="22">
        <v>0.38</v>
      </c>
      <c r="V65" s="10"/>
      <c r="W65" s="49"/>
      <c r="X65" s="10"/>
      <c r="AL65" s="10"/>
      <c r="AM65" s="10"/>
    </row>
    <row r="66" spans="1:39">
      <c r="A66" s="33" t="s">
        <v>69</v>
      </c>
      <c r="B66" s="25">
        <f>(400+400)*0.9</f>
        <v>720</v>
      </c>
      <c r="C66" s="35">
        <v>337</v>
      </c>
      <c r="D66" s="25">
        <f t="shared" si="25"/>
        <v>383</v>
      </c>
      <c r="E66" s="25">
        <v>72</v>
      </c>
      <c r="F66" s="25">
        <f t="shared" si="26"/>
        <v>311</v>
      </c>
      <c r="G66" s="25"/>
      <c r="H66" s="25">
        <f t="shared" si="27"/>
        <v>311</v>
      </c>
      <c r="I66" s="25"/>
      <c r="J66" s="25">
        <f t="shared" si="28"/>
        <v>311</v>
      </c>
      <c r="K66" s="25"/>
      <c r="L66" s="25">
        <f t="shared" si="29"/>
        <v>311</v>
      </c>
      <c r="M66" s="35">
        <f>E66+G66+I66+K66</f>
        <v>72</v>
      </c>
      <c r="N66" s="25">
        <f t="shared" si="30"/>
        <v>311</v>
      </c>
      <c r="O66" s="35">
        <v>15</v>
      </c>
      <c r="P66" s="25">
        <f t="shared" si="31"/>
        <v>296</v>
      </c>
      <c r="Q66" s="35">
        <v>5</v>
      </c>
      <c r="R66" s="25">
        <f t="shared" si="32"/>
        <v>291</v>
      </c>
      <c r="S66" s="35">
        <v>23</v>
      </c>
      <c r="T66" s="25">
        <f t="shared" si="33"/>
        <v>268</v>
      </c>
      <c r="U66" s="22">
        <v>0.38</v>
      </c>
      <c r="V66" s="10"/>
      <c r="W66" s="49"/>
      <c r="X66" s="10"/>
      <c r="AL66" s="10"/>
      <c r="AM66" s="10"/>
    </row>
    <row r="67" spans="1:39">
      <c r="A67" s="33" t="s">
        <v>70</v>
      </c>
      <c r="B67" s="25">
        <f>(250+250)*0.9</f>
        <v>450</v>
      </c>
      <c r="C67" s="35">
        <v>208</v>
      </c>
      <c r="D67" s="25">
        <f t="shared" si="25"/>
        <v>242</v>
      </c>
      <c r="E67" s="25"/>
      <c r="F67" s="25">
        <f t="shared" si="26"/>
        <v>242</v>
      </c>
      <c r="G67" s="25"/>
      <c r="H67" s="25">
        <f t="shared" si="27"/>
        <v>242</v>
      </c>
      <c r="I67" s="25"/>
      <c r="J67" s="25">
        <f t="shared" si="28"/>
        <v>242</v>
      </c>
      <c r="K67" s="25"/>
      <c r="L67" s="25">
        <f t="shared" si="29"/>
        <v>242</v>
      </c>
      <c r="M67" s="35"/>
      <c r="N67" s="25">
        <f t="shared" si="30"/>
        <v>242</v>
      </c>
      <c r="O67" s="35"/>
      <c r="P67" s="25">
        <f t="shared" si="31"/>
        <v>242</v>
      </c>
      <c r="Q67" s="35">
        <v>15</v>
      </c>
      <c r="R67" s="25">
        <f t="shared" si="32"/>
        <v>227</v>
      </c>
      <c r="S67" s="35"/>
      <c r="T67" s="25">
        <f t="shared" si="33"/>
        <v>227</v>
      </c>
      <c r="U67" s="22">
        <v>0.38</v>
      </c>
      <c r="V67" s="10"/>
      <c r="W67" s="49"/>
      <c r="X67" s="10"/>
      <c r="AL67" s="10"/>
      <c r="AM67" s="10"/>
    </row>
    <row r="68" spans="1:39">
      <c r="A68" s="33" t="s">
        <v>71</v>
      </c>
      <c r="B68" s="25">
        <f>(630+630)*0.9</f>
        <v>1134</v>
      </c>
      <c r="C68" s="35">
        <v>408</v>
      </c>
      <c r="D68" s="25">
        <f t="shared" si="25"/>
        <v>726</v>
      </c>
      <c r="E68" s="25"/>
      <c r="F68" s="25">
        <f t="shared" si="26"/>
        <v>726</v>
      </c>
      <c r="G68" s="25"/>
      <c r="H68" s="25">
        <f t="shared" si="27"/>
        <v>726</v>
      </c>
      <c r="I68" s="25"/>
      <c r="J68" s="25">
        <f t="shared" si="28"/>
        <v>726</v>
      </c>
      <c r="K68" s="25"/>
      <c r="L68" s="25">
        <f t="shared" si="29"/>
        <v>726</v>
      </c>
      <c r="M68" s="35"/>
      <c r="N68" s="25">
        <f t="shared" si="30"/>
        <v>726</v>
      </c>
      <c r="O68" s="35"/>
      <c r="P68" s="25">
        <f t="shared" si="31"/>
        <v>726</v>
      </c>
      <c r="Q68" s="35">
        <v>4.5</v>
      </c>
      <c r="R68" s="25">
        <f t="shared" si="32"/>
        <v>721.5</v>
      </c>
      <c r="S68" s="35">
        <v>135</v>
      </c>
      <c r="T68" s="25">
        <f t="shared" si="33"/>
        <v>586.5</v>
      </c>
      <c r="U68" s="22">
        <v>0.38</v>
      </c>
      <c r="V68" s="10"/>
      <c r="W68" s="49"/>
      <c r="X68" s="10"/>
      <c r="AL68" s="10"/>
      <c r="AM68" s="10"/>
    </row>
    <row r="69" spans="1:39">
      <c r="A69" s="33" t="s">
        <v>72</v>
      </c>
      <c r="B69" s="25">
        <f>630*0.9</f>
        <v>567</v>
      </c>
      <c r="C69" s="35">
        <v>140</v>
      </c>
      <c r="D69" s="25">
        <f t="shared" si="25"/>
        <v>427</v>
      </c>
      <c r="E69" s="25">
        <v>30</v>
      </c>
      <c r="F69" s="25">
        <f t="shared" si="26"/>
        <v>397</v>
      </c>
      <c r="G69" s="25">
        <v>15</v>
      </c>
      <c r="H69" s="25">
        <f t="shared" si="27"/>
        <v>382</v>
      </c>
      <c r="I69" s="25"/>
      <c r="J69" s="25">
        <f t="shared" si="28"/>
        <v>382</v>
      </c>
      <c r="K69" s="25"/>
      <c r="L69" s="25">
        <f t="shared" si="29"/>
        <v>382</v>
      </c>
      <c r="M69" s="35">
        <f>E69+G69+I69+K69</f>
        <v>45</v>
      </c>
      <c r="N69" s="25">
        <f t="shared" si="30"/>
        <v>382</v>
      </c>
      <c r="O69" s="35"/>
      <c r="P69" s="25">
        <f t="shared" si="31"/>
        <v>382</v>
      </c>
      <c r="Q69" s="35"/>
      <c r="R69" s="25">
        <f t="shared" si="32"/>
        <v>382</v>
      </c>
      <c r="S69" s="35"/>
      <c r="T69" s="25">
        <f t="shared" si="33"/>
        <v>382</v>
      </c>
      <c r="U69" s="22">
        <v>0.38</v>
      </c>
      <c r="V69" s="10"/>
      <c r="W69" s="49"/>
      <c r="X69" s="10"/>
      <c r="AL69" s="10"/>
      <c r="AM69" s="10"/>
    </row>
    <row r="70" spans="1:39">
      <c r="A70" s="33" t="s">
        <v>73</v>
      </c>
      <c r="B70" s="25">
        <f>250*0.9</f>
        <v>225</v>
      </c>
      <c r="C70" s="34" t="s">
        <v>47</v>
      </c>
      <c r="D70" s="34" t="s">
        <v>47</v>
      </c>
      <c r="E70" s="25"/>
      <c r="F70" s="25"/>
      <c r="G70" s="25"/>
      <c r="H70" s="25"/>
      <c r="I70" s="25"/>
      <c r="J70" s="25"/>
      <c r="K70" s="25"/>
      <c r="L70" s="25"/>
      <c r="M70" s="35"/>
      <c r="N70" s="25"/>
      <c r="O70" s="35"/>
      <c r="P70" s="25"/>
      <c r="Q70" s="35"/>
      <c r="R70" s="25"/>
      <c r="S70" s="35"/>
      <c r="T70" s="25"/>
      <c r="U70" s="22">
        <v>0.38</v>
      </c>
      <c r="V70" s="10"/>
      <c r="W70" s="49"/>
      <c r="X70" s="10"/>
      <c r="AL70" s="10"/>
      <c r="AM70" s="10"/>
    </row>
    <row r="71" spans="1:39">
      <c r="A71" s="32" t="s">
        <v>74</v>
      </c>
      <c r="B71" s="24">
        <v>3237</v>
      </c>
      <c r="C71" s="48">
        <v>1246</v>
      </c>
      <c r="D71" s="24">
        <f>B71-C71</f>
        <v>1991</v>
      </c>
      <c r="E71" s="24">
        <f>SUM(E72:E76)</f>
        <v>509.22</v>
      </c>
      <c r="F71" s="24">
        <f>D71-E71</f>
        <v>1481.78</v>
      </c>
      <c r="G71" s="24">
        <f>SUM(G72:G76)</f>
        <v>8</v>
      </c>
      <c r="H71" s="24">
        <f>F71-G71</f>
        <v>1473.78</v>
      </c>
      <c r="I71" s="24">
        <f>SUM(I72:I76)</f>
        <v>0</v>
      </c>
      <c r="J71" s="24">
        <f>H71-I71</f>
        <v>1473.78</v>
      </c>
      <c r="K71" s="24">
        <f>SUM(K72:K76)</f>
        <v>0</v>
      </c>
      <c r="L71" s="24">
        <f>J71-K71</f>
        <v>1473.78</v>
      </c>
      <c r="M71" s="24">
        <f>SUM(M72:M76)</f>
        <v>517.22</v>
      </c>
      <c r="N71" s="24">
        <f>D71-M71</f>
        <v>1473.78</v>
      </c>
      <c r="O71" s="24">
        <f>SUM(O72:O76)</f>
        <v>0</v>
      </c>
      <c r="P71" s="24">
        <f>N71-O71</f>
        <v>1473.78</v>
      </c>
      <c r="Q71" s="24">
        <f>SUM(Q72:Q76)</f>
        <v>171</v>
      </c>
      <c r="R71" s="24">
        <f>P71-Q71</f>
        <v>1302.78</v>
      </c>
      <c r="S71" s="24">
        <f>SUM(S72:S76)</f>
        <v>248</v>
      </c>
      <c r="T71" s="24">
        <f>R71-S71</f>
        <v>1054.78</v>
      </c>
      <c r="U71" s="27">
        <v>6</v>
      </c>
      <c r="V71" s="36"/>
      <c r="W71" s="37"/>
      <c r="X71" s="10"/>
      <c r="AL71" s="10"/>
      <c r="AM71" s="10"/>
    </row>
    <row r="72" spans="1:39">
      <c r="A72" s="50" t="s">
        <v>75</v>
      </c>
      <c r="B72" s="25">
        <f>(400+400)*0.9</f>
        <v>720</v>
      </c>
      <c r="C72" s="35">
        <v>243</v>
      </c>
      <c r="D72" s="25">
        <f>B72-C72</f>
        <v>477</v>
      </c>
      <c r="E72" s="25">
        <v>82</v>
      </c>
      <c r="F72" s="25">
        <f>D72-E72</f>
        <v>395</v>
      </c>
      <c r="G72" s="25">
        <v>8</v>
      </c>
      <c r="H72" s="25">
        <f>F72-G72</f>
        <v>387</v>
      </c>
      <c r="I72" s="25"/>
      <c r="J72" s="25">
        <f>H72-I72</f>
        <v>387</v>
      </c>
      <c r="K72" s="25"/>
      <c r="L72" s="25">
        <f>J72-K72</f>
        <v>387</v>
      </c>
      <c r="M72" s="35">
        <f>E72+G72+I72+K72</f>
        <v>90</v>
      </c>
      <c r="N72" s="25">
        <f>L72-M72</f>
        <v>297</v>
      </c>
      <c r="O72" s="35"/>
      <c r="P72" s="25">
        <f>N72-O72</f>
        <v>297</v>
      </c>
      <c r="Q72" s="35">
        <v>158.5</v>
      </c>
      <c r="R72" s="25">
        <f>P72-Q72</f>
        <v>138.5</v>
      </c>
      <c r="S72" s="35">
        <v>42</v>
      </c>
      <c r="T72" s="25">
        <f>R72-S72</f>
        <v>96.5</v>
      </c>
      <c r="U72" s="22">
        <v>0.38</v>
      </c>
      <c r="V72" s="10"/>
      <c r="W72" s="49"/>
      <c r="X72" s="10"/>
      <c r="AL72" s="10"/>
      <c r="AM72" s="10"/>
    </row>
    <row r="73" spans="1:39">
      <c r="A73" s="50" t="s">
        <v>76</v>
      </c>
      <c r="B73" s="25">
        <f>(400+400)*0.9</f>
        <v>720</v>
      </c>
      <c r="C73" s="35">
        <v>265</v>
      </c>
      <c r="D73" s="25">
        <f>B73-C73</f>
        <v>455</v>
      </c>
      <c r="E73" s="25">
        <v>8</v>
      </c>
      <c r="F73" s="25">
        <f>D73-E73</f>
        <v>447</v>
      </c>
      <c r="G73" s="25"/>
      <c r="H73" s="25">
        <f>F73-G73</f>
        <v>447</v>
      </c>
      <c r="I73" s="25"/>
      <c r="J73" s="25">
        <f>H73-I73</f>
        <v>447</v>
      </c>
      <c r="K73" s="25"/>
      <c r="L73" s="25">
        <f>J73-K73</f>
        <v>447</v>
      </c>
      <c r="M73" s="35">
        <f>E73+G73+I73+K73</f>
        <v>8</v>
      </c>
      <c r="N73" s="25">
        <f>L73-M73</f>
        <v>439</v>
      </c>
      <c r="O73" s="35"/>
      <c r="P73" s="25">
        <f>N73-O73</f>
        <v>439</v>
      </c>
      <c r="Q73" s="35">
        <v>12.5</v>
      </c>
      <c r="R73" s="25">
        <f>P73-Q73</f>
        <v>426.5</v>
      </c>
      <c r="S73" s="35"/>
      <c r="T73" s="25">
        <f>R73-S73</f>
        <v>426.5</v>
      </c>
      <c r="U73" s="22">
        <v>0.38</v>
      </c>
      <c r="V73" s="10"/>
      <c r="W73" s="49"/>
      <c r="X73" s="10"/>
      <c r="AL73" s="10"/>
      <c r="AM73" s="10"/>
    </row>
    <row r="74" spans="1:39">
      <c r="A74" s="50" t="s">
        <v>77</v>
      </c>
      <c r="B74" s="25">
        <f>400*0.9</f>
        <v>360</v>
      </c>
      <c r="C74" s="35">
        <v>289</v>
      </c>
      <c r="D74" s="25">
        <f>B74-C74</f>
        <v>71</v>
      </c>
      <c r="E74" s="25">
        <v>32.5</v>
      </c>
      <c r="F74" s="25">
        <f>D74-E74</f>
        <v>38.5</v>
      </c>
      <c r="G74" s="25"/>
      <c r="H74" s="25">
        <f>F74-G74</f>
        <v>38.5</v>
      </c>
      <c r="I74" s="25"/>
      <c r="J74" s="25">
        <f>H74-I74</f>
        <v>38.5</v>
      </c>
      <c r="K74" s="25"/>
      <c r="L74" s="25">
        <f>J74-K74</f>
        <v>38.5</v>
      </c>
      <c r="M74" s="35">
        <f>E74+G74+I74+K74</f>
        <v>32.5</v>
      </c>
      <c r="N74" s="25">
        <f>L74-M74</f>
        <v>6</v>
      </c>
      <c r="O74" s="35"/>
      <c r="P74" s="25">
        <f>N74-O74</f>
        <v>6</v>
      </c>
      <c r="Q74" s="35"/>
      <c r="R74" s="25">
        <f>P74-Q74</f>
        <v>6</v>
      </c>
      <c r="S74" s="35">
        <v>25</v>
      </c>
      <c r="T74" s="25">
        <f>R74-S74</f>
        <v>-19</v>
      </c>
      <c r="U74" s="22">
        <v>0.38</v>
      </c>
      <c r="V74" s="10"/>
      <c r="W74" s="49"/>
      <c r="X74" s="10"/>
      <c r="AL74" s="10"/>
      <c r="AM74" s="10"/>
    </row>
    <row r="75" spans="1:39" s="47" customFormat="1">
      <c r="A75" s="42" t="s">
        <v>78</v>
      </c>
      <c r="B75" s="43"/>
      <c r="C75" s="44" t="s">
        <v>47</v>
      </c>
      <c r="D75" s="44" t="s">
        <v>47</v>
      </c>
      <c r="E75" s="43">
        <v>193.36</v>
      </c>
      <c r="F75" s="43"/>
      <c r="G75" s="43"/>
      <c r="H75" s="43"/>
      <c r="I75" s="43"/>
      <c r="J75" s="43"/>
      <c r="K75" s="43"/>
      <c r="L75" s="43"/>
      <c r="M75" s="43">
        <f>E75+G75+I75+K75</f>
        <v>193.36</v>
      </c>
      <c r="N75" s="43"/>
      <c r="O75" s="43"/>
      <c r="P75" s="43"/>
      <c r="Q75" s="43"/>
      <c r="R75" s="43"/>
      <c r="S75" s="43">
        <v>181</v>
      </c>
      <c r="T75" s="43"/>
      <c r="U75" s="45">
        <v>6</v>
      </c>
      <c r="V75" s="46"/>
      <c r="W75" s="46"/>
      <c r="X75" s="46"/>
      <c r="AL75" s="46"/>
      <c r="AM75" s="46"/>
    </row>
    <row r="76" spans="1:39" s="47" customFormat="1">
      <c r="A76" s="42" t="s">
        <v>79</v>
      </c>
      <c r="B76" s="43"/>
      <c r="C76" s="44" t="s">
        <v>47</v>
      </c>
      <c r="D76" s="44" t="s">
        <v>47</v>
      </c>
      <c r="E76" s="43">
        <v>193.36</v>
      </c>
      <c r="F76" s="43"/>
      <c r="G76" s="43"/>
      <c r="H76" s="43"/>
      <c r="I76" s="43"/>
      <c r="J76" s="43"/>
      <c r="K76" s="43"/>
      <c r="L76" s="43"/>
      <c r="M76" s="43">
        <f>E76+G76+I76+K76</f>
        <v>193.36</v>
      </c>
      <c r="N76" s="43"/>
      <c r="O76" s="43"/>
      <c r="P76" s="43"/>
      <c r="Q76" s="43"/>
      <c r="R76" s="43"/>
      <c r="S76" s="43"/>
      <c r="T76" s="43"/>
      <c r="U76" s="45">
        <v>6</v>
      </c>
      <c r="V76" s="46"/>
      <c r="W76" s="46"/>
      <c r="X76" s="46"/>
      <c r="AL76" s="46"/>
      <c r="AM76" s="46"/>
    </row>
    <row r="77" spans="1:39">
      <c r="A77" s="32" t="s">
        <v>80</v>
      </c>
      <c r="B77" s="24">
        <v>3237</v>
      </c>
      <c r="C77" s="48">
        <v>2913</v>
      </c>
      <c r="D77" s="24">
        <f t="shared" ref="D77:D101" si="34">B77-C77</f>
        <v>324</v>
      </c>
      <c r="E77" s="24">
        <f>SUM(E78:E88)</f>
        <v>199.35</v>
      </c>
      <c r="F77" s="24">
        <f t="shared" ref="F77:F101" si="35">D77-E77</f>
        <v>124.65</v>
      </c>
      <c r="G77" s="24">
        <f>SUM(G78:G88)</f>
        <v>0</v>
      </c>
      <c r="H77" s="24">
        <f t="shared" ref="H77:H101" si="36">F77-G77</f>
        <v>124.65</v>
      </c>
      <c r="I77" s="24">
        <f>SUM(I78:I88)</f>
        <v>0</v>
      </c>
      <c r="J77" s="24">
        <f t="shared" ref="J77:J101" si="37">H77-I77</f>
        <v>124.65</v>
      </c>
      <c r="K77" s="24">
        <f>SUM(K78:K88)</f>
        <v>0</v>
      </c>
      <c r="L77" s="24">
        <f t="shared" ref="L77:L101" si="38">J77-K77</f>
        <v>124.65</v>
      </c>
      <c r="M77" s="24">
        <f>SUM(M78:M88)</f>
        <v>199.35</v>
      </c>
      <c r="N77" s="24">
        <f>D77-M77</f>
        <v>124.65</v>
      </c>
      <c r="O77" s="24">
        <f>SUM(O78:O88)</f>
        <v>16</v>
      </c>
      <c r="P77" s="24">
        <f>N77-O77</f>
        <v>108.65</v>
      </c>
      <c r="Q77" s="24">
        <f>SUM(Q78:Q88)</f>
        <v>0</v>
      </c>
      <c r="R77" s="24">
        <f>P77-Q77</f>
        <v>108.65</v>
      </c>
      <c r="S77" s="24">
        <f>SUM(S78:S88)</f>
        <v>0</v>
      </c>
      <c r="T77" s="24">
        <f>R77-S77</f>
        <v>108.65</v>
      </c>
      <c r="U77" s="27">
        <v>6</v>
      </c>
      <c r="V77" s="36"/>
      <c r="W77" s="37"/>
      <c r="X77" s="10"/>
      <c r="AL77" s="10"/>
      <c r="AM77" s="10"/>
    </row>
    <row r="78" spans="1:39">
      <c r="A78" s="50" t="s">
        <v>81</v>
      </c>
      <c r="B78" s="25">
        <f>(630+630)*0.9</f>
        <v>1134</v>
      </c>
      <c r="C78" s="35">
        <v>263</v>
      </c>
      <c r="D78" s="25">
        <f t="shared" si="34"/>
        <v>871</v>
      </c>
      <c r="E78" s="25">
        <v>55</v>
      </c>
      <c r="F78" s="25">
        <f t="shared" si="35"/>
        <v>816</v>
      </c>
      <c r="G78" s="25"/>
      <c r="H78" s="25">
        <f t="shared" si="36"/>
        <v>816</v>
      </c>
      <c r="I78" s="25"/>
      <c r="J78" s="25">
        <f t="shared" si="37"/>
        <v>816</v>
      </c>
      <c r="K78" s="25"/>
      <c r="L78" s="25">
        <f t="shared" si="38"/>
        <v>816</v>
      </c>
      <c r="M78" s="35">
        <f>E78+G78+I78+K78</f>
        <v>55</v>
      </c>
      <c r="N78" s="25">
        <f>D78-M78</f>
        <v>816</v>
      </c>
      <c r="O78" s="35"/>
      <c r="P78" s="25">
        <f t="shared" ref="P78:P103" si="39">N78-O78</f>
        <v>816</v>
      </c>
      <c r="Q78" s="35"/>
      <c r="R78" s="25">
        <f>P78-Q78</f>
        <v>816</v>
      </c>
      <c r="S78" s="35"/>
      <c r="T78" s="25">
        <f>R78-S78</f>
        <v>816</v>
      </c>
      <c r="U78" s="22">
        <v>0.38</v>
      </c>
      <c r="V78" s="10"/>
      <c r="W78" s="49"/>
      <c r="X78" s="10"/>
      <c r="AL78" s="10"/>
      <c r="AM78" s="10"/>
    </row>
    <row r="79" spans="1:39">
      <c r="A79" s="50" t="s">
        <v>82</v>
      </c>
      <c r="B79" s="25">
        <f>630*0.9</f>
        <v>567</v>
      </c>
      <c r="C79" s="35">
        <v>259</v>
      </c>
      <c r="D79" s="25">
        <f t="shared" si="34"/>
        <v>308</v>
      </c>
      <c r="E79" s="25">
        <v>10.85</v>
      </c>
      <c r="F79" s="25">
        <f t="shared" si="35"/>
        <v>297.14999999999998</v>
      </c>
      <c r="G79" s="25"/>
      <c r="H79" s="25">
        <f t="shared" si="36"/>
        <v>297.14999999999998</v>
      </c>
      <c r="I79" s="25"/>
      <c r="J79" s="25">
        <f t="shared" si="37"/>
        <v>297.14999999999998</v>
      </c>
      <c r="K79" s="25"/>
      <c r="L79" s="25">
        <f t="shared" si="38"/>
        <v>297.14999999999998</v>
      </c>
      <c r="M79" s="35">
        <f>E79+G79+I79+K79</f>
        <v>10.85</v>
      </c>
      <c r="N79" s="25">
        <f t="shared" ref="N79:N103" si="40">D79-M79</f>
        <v>297.14999999999998</v>
      </c>
      <c r="O79" s="35"/>
      <c r="P79" s="25">
        <f t="shared" si="39"/>
        <v>297.14999999999998</v>
      </c>
      <c r="Q79" s="35"/>
      <c r="R79" s="25">
        <f t="shared" ref="R79:R103" si="41">P79-Q79</f>
        <v>297.14999999999998</v>
      </c>
      <c r="S79" s="35"/>
      <c r="T79" s="25">
        <f t="shared" ref="T79:T101" si="42">R79-S79</f>
        <v>297.14999999999998</v>
      </c>
      <c r="U79" s="22">
        <v>0.38</v>
      </c>
      <c r="V79" s="10"/>
      <c r="W79" s="49"/>
      <c r="X79" s="10"/>
      <c r="AL79" s="10"/>
      <c r="AM79" s="10"/>
    </row>
    <row r="80" spans="1:39">
      <c r="A80" s="50" t="s">
        <v>83</v>
      </c>
      <c r="B80" s="25">
        <f>(1600+1600)*0.9</f>
        <v>2880</v>
      </c>
      <c r="C80" s="35">
        <v>184</v>
      </c>
      <c r="D80" s="25">
        <f t="shared" si="34"/>
        <v>2696</v>
      </c>
      <c r="E80" s="25"/>
      <c r="F80" s="25">
        <f t="shared" si="35"/>
        <v>2696</v>
      </c>
      <c r="G80" s="25"/>
      <c r="H80" s="25">
        <f t="shared" si="36"/>
        <v>2696</v>
      </c>
      <c r="I80" s="25"/>
      <c r="J80" s="25">
        <f t="shared" si="37"/>
        <v>2696</v>
      </c>
      <c r="K80" s="25"/>
      <c r="L80" s="25">
        <f t="shared" si="38"/>
        <v>2696</v>
      </c>
      <c r="M80" s="35"/>
      <c r="N80" s="25">
        <f t="shared" si="40"/>
        <v>2696</v>
      </c>
      <c r="O80" s="35">
        <v>1</v>
      </c>
      <c r="P80" s="25">
        <f t="shared" si="39"/>
        <v>2695</v>
      </c>
      <c r="Q80" s="35"/>
      <c r="R80" s="25">
        <f t="shared" si="41"/>
        <v>2695</v>
      </c>
      <c r="S80" s="35"/>
      <c r="T80" s="25">
        <f t="shared" si="42"/>
        <v>2695</v>
      </c>
      <c r="U80" s="22">
        <v>0.38</v>
      </c>
      <c r="V80" s="10"/>
      <c r="W80" s="49"/>
      <c r="X80" s="10"/>
      <c r="AL80" s="10"/>
      <c r="AM80" s="10"/>
    </row>
    <row r="81" spans="1:39">
      <c r="A81" s="50" t="s">
        <v>84</v>
      </c>
      <c r="B81" s="25">
        <f>(400+400)*0.9</f>
        <v>720</v>
      </c>
      <c r="C81" s="35">
        <v>233</v>
      </c>
      <c r="D81" s="25">
        <f t="shared" si="34"/>
        <v>487</v>
      </c>
      <c r="E81" s="25"/>
      <c r="F81" s="25">
        <f t="shared" si="35"/>
        <v>487</v>
      </c>
      <c r="G81" s="25"/>
      <c r="H81" s="25">
        <f t="shared" si="36"/>
        <v>487</v>
      </c>
      <c r="I81" s="25"/>
      <c r="J81" s="25">
        <f t="shared" si="37"/>
        <v>487</v>
      </c>
      <c r="K81" s="25"/>
      <c r="L81" s="25">
        <f t="shared" si="38"/>
        <v>487</v>
      </c>
      <c r="M81" s="35"/>
      <c r="N81" s="25">
        <f t="shared" si="40"/>
        <v>487</v>
      </c>
      <c r="O81" s="35"/>
      <c r="P81" s="25">
        <f t="shared" si="39"/>
        <v>487</v>
      </c>
      <c r="Q81" s="35"/>
      <c r="R81" s="25">
        <f t="shared" si="41"/>
        <v>487</v>
      </c>
      <c r="S81" s="35"/>
      <c r="T81" s="25">
        <f t="shared" si="42"/>
        <v>487</v>
      </c>
      <c r="U81" s="22">
        <v>0.38</v>
      </c>
      <c r="V81" s="10"/>
      <c r="W81" s="49"/>
      <c r="X81" s="10"/>
      <c r="AL81" s="10"/>
      <c r="AM81" s="10"/>
    </row>
    <row r="82" spans="1:39">
      <c r="A82" s="50" t="s">
        <v>85</v>
      </c>
      <c r="B82" s="25">
        <f>(630+630)*0.9</f>
        <v>1134</v>
      </c>
      <c r="C82" s="35">
        <v>328</v>
      </c>
      <c r="D82" s="25">
        <f t="shared" si="34"/>
        <v>806</v>
      </c>
      <c r="E82" s="25">
        <v>130</v>
      </c>
      <c r="F82" s="25">
        <f t="shared" si="35"/>
        <v>676</v>
      </c>
      <c r="G82" s="25"/>
      <c r="H82" s="25">
        <f t="shared" si="36"/>
        <v>676</v>
      </c>
      <c r="I82" s="25"/>
      <c r="J82" s="25">
        <f t="shared" si="37"/>
        <v>676</v>
      </c>
      <c r="K82" s="25"/>
      <c r="L82" s="25">
        <f t="shared" si="38"/>
        <v>676</v>
      </c>
      <c r="M82" s="35">
        <f>E82+G82+I82+K82</f>
        <v>130</v>
      </c>
      <c r="N82" s="25">
        <f t="shared" si="40"/>
        <v>676</v>
      </c>
      <c r="O82" s="35"/>
      <c r="P82" s="25">
        <f t="shared" si="39"/>
        <v>676</v>
      </c>
      <c r="Q82" s="35"/>
      <c r="R82" s="25">
        <f t="shared" si="41"/>
        <v>676</v>
      </c>
      <c r="S82" s="35"/>
      <c r="T82" s="25">
        <f t="shared" si="42"/>
        <v>676</v>
      </c>
      <c r="U82" s="22">
        <v>0.38</v>
      </c>
      <c r="V82" s="10"/>
      <c r="W82" s="49"/>
      <c r="X82" s="10"/>
      <c r="AL82" s="10"/>
      <c r="AM82" s="10"/>
    </row>
    <row r="83" spans="1:39">
      <c r="A83" s="50" t="s">
        <v>86</v>
      </c>
      <c r="B83" s="25">
        <f>400*0.9</f>
        <v>360</v>
      </c>
      <c r="C83" s="35">
        <v>196</v>
      </c>
      <c r="D83" s="25">
        <f t="shared" si="34"/>
        <v>164</v>
      </c>
      <c r="E83" s="25"/>
      <c r="F83" s="25">
        <f t="shared" si="35"/>
        <v>164</v>
      </c>
      <c r="G83" s="25"/>
      <c r="H83" s="25">
        <f t="shared" si="36"/>
        <v>164</v>
      </c>
      <c r="I83" s="25"/>
      <c r="J83" s="25">
        <f t="shared" si="37"/>
        <v>164</v>
      </c>
      <c r="K83" s="25"/>
      <c r="L83" s="25">
        <f t="shared" si="38"/>
        <v>164</v>
      </c>
      <c r="M83" s="35"/>
      <c r="N83" s="25">
        <f t="shared" si="40"/>
        <v>164</v>
      </c>
      <c r="O83" s="35">
        <v>15</v>
      </c>
      <c r="P83" s="25">
        <f t="shared" si="39"/>
        <v>149</v>
      </c>
      <c r="Q83" s="35"/>
      <c r="R83" s="25">
        <f t="shared" si="41"/>
        <v>149</v>
      </c>
      <c r="S83" s="35"/>
      <c r="T83" s="25">
        <f t="shared" si="42"/>
        <v>149</v>
      </c>
      <c r="U83" s="22">
        <v>0.38</v>
      </c>
      <c r="V83" s="10"/>
      <c r="W83" s="49"/>
      <c r="X83" s="10"/>
      <c r="AL83" s="10"/>
      <c r="AM83" s="10"/>
    </row>
    <row r="84" spans="1:39">
      <c r="A84" s="50" t="s">
        <v>87</v>
      </c>
      <c r="B84" s="25">
        <f>1000*0.9</f>
        <v>900</v>
      </c>
      <c r="C84" s="35">
        <v>90</v>
      </c>
      <c r="D84" s="25">
        <f t="shared" si="34"/>
        <v>810</v>
      </c>
      <c r="E84" s="25"/>
      <c r="F84" s="25">
        <f t="shared" si="35"/>
        <v>810</v>
      </c>
      <c r="G84" s="25"/>
      <c r="H84" s="25">
        <f t="shared" si="36"/>
        <v>810</v>
      </c>
      <c r="I84" s="25"/>
      <c r="J84" s="25">
        <f t="shared" si="37"/>
        <v>810</v>
      </c>
      <c r="K84" s="25"/>
      <c r="L84" s="25">
        <f t="shared" si="38"/>
        <v>810</v>
      </c>
      <c r="M84" s="35"/>
      <c r="N84" s="25">
        <f t="shared" si="40"/>
        <v>810</v>
      </c>
      <c r="O84" s="35"/>
      <c r="P84" s="25">
        <f t="shared" si="39"/>
        <v>810</v>
      </c>
      <c r="Q84" s="35"/>
      <c r="R84" s="25">
        <f t="shared" si="41"/>
        <v>810</v>
      </c>
      <c r="S84" s="35"/>
      <c r="T84" s="25">
        <f t="shared" si="42"/>
        <v>810</v>
      </c>
      <c r="U84" s="22">
        <v>0.38</v>
      </c>
      <c r="V84" s="10"/>
      <c r="W84" s="49"/>
      <c r="X84" s="10"/>
      <c r="AL84" s="10"/>
      <c r="AM84" s="10"/>
    </row>
    <row r="85" spans="1:39">
      <c r="A85" s="50" t="s">
        <v>88</v>
      </c>
      <c r="B85" s="25">
        <f>630*0.9</f>
        <v>567</v>
      </c>
      <c r="C85" s="35">
        <v>0</v>
      </c>
      <c r="D85" s="25">
        <f t="shared" si="34"/>
        <v>567</v>
      </c>
      <c r="E85" s="25"/>
      <c r="F85" s="25">
        <f t="shared" si="35"/>
        <v>567</v>
      </c>
      <c r="G85" s="25"/>
      <c r="H85" s="25">
        <f t="shared" si="36"/>
        <v>567</v>
      </c>
      <c r="I85" s="25"/>
      <c r="J85" s="25">
        <f t="shared" si="37"/>
        <v>567</v>
      </c>
      <c r="K85" s="25"/>
      <c r="L85" s="25">
        <f t="shared" si="38"/>
        <v>567</v>
      </c>
      <c r="M85" s="35"/>
      <c r="N85" s="25">
        <f t="shared" si="40"/>
        <v>567</v>
      </c>
      <c r="O85" s="35"/>
      <c r="P85" s="25">
        <f t="shared" si="39"/>
        <v>567</v>
      </c>
      <c r="Q85" s="35"/>
      <c r="R85" s="25">
        <f t="shared" si="41"/>
        <v>567</v>
      </c>
      <c r="S85" s="35"/>
      <c r="T85" s="25">
        <f t="shared" si="42"/>
        <v>567</v>
      </c>
      <c r="U85" s="22">
        <v>0.38</v>
      </c>
      <c r="V85" s="10"/>
      <c r="W85" s="10"/>
      <c r="X85" s="10"/>
      <c r="AL85" s="10"/>
      <c r="AM85" s="10"/>
    </row>
    <row r="86" spans="1:39">
      <c r="A86" s="50" t="s">
        <v>89</v>
      </c>
      <c r="B86" s="25">
        <f>(630+630)*0.9</f>
        <v>1134</v>
      </c>
      <c r="C86" s="35">
        <v>533</v>
      </c>
      <c r="D86" s="25">
        <f t="shared" si="34"/>
        <v>601</v>
      </c>
      <c r="E86" s="25"/>
      <c r="F86" s="25">
        <f t="shared" si="35"/>
        <v>601</v>
      </c>
      <c r="G86" s="25"/>
      <c r="H86" s="25">
        <f t="shared" si="36"/>
        <v>601</v>
      </c>
      <c r="I86" s="25"/>
      <c r="J86" s="25">
        <f t="shared" si="37"/>
        <v>601</v>
      </c>
      <c r="K86" s="25"/>
      <c r="L86" s="25">
        <f t="shared" si="38"/>
        <v>601</v>
      </c>
      <c r="M86" s="35"/>
      <c r="N86" s="25">
        <f t="shared" si="40"/>
        <v>601</v>
      </c>
      <c r="O86" s="35"/>
      <c r="P86" s="25">
        <f t="shared" si="39"/>
        <v>601</v>
      </c>
      <c r="Q86" s="35"/>
      <c r="R86" s="25">
        <f t="shared" si="41"/>
        <v>601</v>
      </c>
      <c r="S86" s="35"/>
      <c r="T86" s="25">
        <f t="shared" si="42"/>
        <v>601</v>
      </c>
      <c r="U86" s="22">
        <v>0.38</v>
      </c>
      <c r="V86" s="10"/>
      <c r="W86" s="49"/>
      <c r="X86" s="10"/>
      <c r="AL86" s="10"/>
      <c r="AM86" s="10"/>
    </row>
    <row r="87" spans="1:39">
      <c r="A87" s="50" t="s">
        <v>90</v>
      </c>
      <c r="B87" s="25">
        <f>1000*0.9</f>
        <v>900</v>
      </c>
      <c r="C87" s="35">
        <v>414</v>
      </c>
      <c r="D87" s="25">
        <f t="shared" si="34"/>
        <v>486</v>
      </c>
      <c r="E87" s="25"/>
      <c r="F87" s="25">
        <f t="shared" si="35"/>
        <v>486</v>
      </c>
      <c r="G87" s="25"/>
      <c r="H87" s="25">
        <f t="shared" si="36"/>
        <v>486</v>
      </c>
      <c r="I87" s="25"/>
      <c r="J87" s="25">
        <f t="shared" si="37"/>
        <v>486</v>
      </c>
      <c r="K87" s="25"/>
      <c r="L87" s="25">
        <f t="shared" si="38"/>
        <v>486</v>
      </c>
      <c r="M87" s="35"/>
      <c r="N87" s="25">
        <f t="shared" si="40"/>
        <v>486</v>
      </c>
      <c r="O87" s="35"/>
      <c r="P87" s="25">
        <f t="shared" si="39"/>
        <v>486</v>
      </c>
      <c r="Q87" s="35"/>
      <c r="R87" s="25">
        <f t="shared" si="41"/>
        <v>486</v>
      </c>
      <c r="S87" s="35"/>
      <c r="T87" s="25">
        <f t="shared" si="42"/>
        <v>486</v>
      </c>
      <c r="U87" s="22">
        <v>0.38</v>
      </c>
      <c r="V87" s="10"/>
      <c r="W87" s="49"/>
      <c r="X87" s="10"/>
      <c r="AL87" s="10"/>
      <c r="AM87" s="10"/>
    </row>
    <row r="88" spans="1:39">
      <c r="A88" s="50" t="s">
        <v>91</v>
      </c>
      <c r="B88" s="25">
        <f>400*0.9</f>
        <v>360</v>
      </c>
      <c r="C88" s="35">
        <v>163</v>
      </c>
      <c r="D88" s="25">
        <f t="shared" si="34"/>
        <v>197</v>
      </c>
      <c r="E88" s="25">
        <v>3.5</v>
      </c>
      <c r="F88" s="25">
        <f t="shared" si="35"/>
        <v>193.5</v>
      </c>
      <c r="G88" s="25"/>
      <c r="H88" s="25">
        <f t="shared" si="36"/>
        <v>193.5</v>
      </c>
      <c r="I88" s="25"/>
      <c r="J88" s="25">
        <f t="shared" si="37"/>
        <v>193.5</v>
      </c>
      <c r="K88" s="25"/>
      <c r="L88" s="25">
        <f t="shared" si="38"/>
        <v>193.5</v>
      </c>
      <c r="M88" s="35">
        <f>E88+G88+I88+K88</f>
        <v>3.5</v>
      </c>
      <c r="N88" s="25">
        <f t="shared" si="40"/>
        <v>193.5</v>
      </c>
      <c r="O88" s="35"/>
      <c r="P88" s="25">
        <f t="shared" si="39"/>
        <v>193.5</v>
      </c>
      <c r="Q88" s="35"/>
      <c r="R88" s="25">
        <f t="shared" si="41"/>
        <v>193.5</v>
      </c>
      <c r="S88" s="35"/>
      <c r="T88" s="25">
        <f t="shared" si="42"/>
        <v>193.5</v>
      </c>
      <c r="U88" s="22">
        <v>0.38</v>
      </c>
      <c r="V88" s="10"/>
      <c r="W88" s="49"/>
      <c r="X88" s="10"/>
      <c r="AL88" s="10"/>
      <c r="AM88" s="10"/>
    </row>
    <row r="89" spans="1:39">
      <c r="A89" s="32" t="s">
        <v>92</v>
      </c>
      <c r="B89" s="24">
        <v>7062</v>
      </c>
      <c r="C89" s="48">
        <v>667</v>
      </c>
      <c r="D89" s="24">
        <f t="shared" si="34"/>
        <v>6395</v>
      </c>
      <c r="E89" s="24">
        <f>SUM(E90:E92)</f>
        <v>0</v>
      </c>
      <c r="F89" s="24">
        <f t="shared" si="35"/>
        <v>6395</v>
      </c>
      <c r="G89" s="24">
        <f>SUM(G90:G92)</f>
        <v>120</v>
      </c>
      <c r="H89" s="24">
        <f t="shared" si="36"/>
        <v>6275</v>
      </c>
      <c r="I89" s="24">
        <f>SUM(I90:I92)</f>
        <v>0</v>
      </c>
      <c r="J89" s="24">
        <f t="shared" si="37"/>
        <v>6275</v>
      </c>
      <c r="K89" s="24">
        <f>SUM(K90:K92)</f>
        <v>0</v>
      </c>
      <c r="L89" s="24">
        <f t="shared" si="38"/>
        <v>6275</v>
      </c>
      <c r="M89" s="24">
        <f>SUM(M90:M92)</f>
        <v>120</v>
      </c>
      <c r="N89" s="24">
        <f t="shared" si="40"/>
        <v>6275</v>
      </c>
      <c r="O89" s="24">
        <f>SUM(O90:O92)</f>
        <v>0</v>
      </c>
      <c r="P89" s="24">
        <f>N89-O89</f>
        <v>6275</v>
      </c>
      <c r="Q89" s="24">
        <f>SUM(Q90:Q92)</f>
        <v>0</v>
      </c>
      <c r="R89" s="24">
        <f t="shared" si="41"/>
        <v>6275</v>
      </c>
      <c r="S89" s="24">
        <f>SUM(S90:S92)</f>
        <v>0</v>
      </c>
      <c r="T89" s="24">
        <f t="shared" si="42"/>
        <v>6275</v>
      </c>
      <c r="U89" s="27">
        <v>6</v>
      </c>
      <c r="V89" s="36"/>
      <c r="W89" s="37"/>
      <c r="X89" s="10"/>
      <c r="AL89" s="10"/>
      <c r="AM89" s="10"/>
    </row>
    <row r="90" spans="1:39">
      <c r="A90" s="33" t="s">
        <v>93</v>
      </c>
      <c r="B90" s="25">
        <f>(1000+1000)*0.9</f>
        <v>1800</v>
      </c>
      <c r="C90" s="35">
        <v>167</v>
      </c>
      <c r="D90" s="25">
        <f t="shared" si="34"/>
        <v>1633</v>
      </c>
      <c r="E90" s="25"/>
      <c r="F90" s="25">
        <f t="shared" si="35"/>
        <v>1633</v>
      </c>
      <c r="G90" s="25"/>
      <c r="H90" s="25">
        <f t="shared" si="36"/>
        <v>1633</v>
      </c>
      <c r="I90" s="25"/>
      <c r="J90" s="25">
        <f t="shared" si="37"/>
        <v>1633</v>
      </c>
      <c r="K90" s="25"/>
      <c r="L90" s="25">
        <f t="shared" si="38"/>
        <v>1633</v>
      </c>
      <c r="M90" s="35"/>
      <c r="N90" s="25">
        <f t="shared" si="40"/>
        <v>1633</v>
      </c>
      <c r="O90" s="35"/>
      <c r="P90" s="25">
        <f t="shared" si="39"/>
        <v>1633</v>
      </c>
      <c r="Q90" s="35"/>
      <c r="R90" s="25">
        <f t="shared" si="41"/>
        <v>1633</v>
      </c>
      <c r="S90" s="35"/>
      <c r="T90" s="25">
        <f t="shared" si="42"/>
        <v>1633</v>
      </c>
      <c r="U90" s="22">
        <v>0.38</v>
      </c>
      <c r="V90" s="10"/>
      <c r="W90" s="49"/>
      <c r="X90" s="10"/>
      <c r="AL90" s="10"/>
      <c r="AM90" s="10"/>
    </row>
    <row r="91" spans="1:39">
      <c r="A91" s="33" t="s">
        <v>94</v>
      </c>
      <c r="B91" s="25">
        <f>(1000+1000)*0.9</f>
        <v>1800</v>
      </c>
      <c r="C91" s="35">
        <v>271</v>
      </c>
      <c r="D91" s="25">
        <f t="shared" si="34"/>
        <v>1529</v>
      </c>
      <c r="E91" s="25"/>
      <c r="F91" s="25">
        <f t="shared" si="35"/>
        <v>1529</v>
      </c>
      <c r="G91" s="25">
        <v>120</v>
      </c>
      <c r="H91" s="25">
        <f t="shared" si="36"/>
        <v>1409</v>
      </c>
      <c r="I91" s="25"/>
      <c r="J91" s="25">
        <f t="shared" si="37"/>
        <v>1409</v>
      </c>
      <c r="K91" s="25"/>
      <c r="L91" s="25">
        <f t="shared" si="38"/>
        <v>1409</v>
      </c>
      <c r="M91" s="35">
        <f>E91+G91+I91+K91</f>
        <v>120</v>
      </c>
      <c r="N91" s="25">
        <f t="shared" si="40"/>
        <v>1409</v>
      </c>
      <c r="O91" s="35"/>
      <c r="P91" s="25">
        <f t="shared" si="39"/>
        <v>1409</v>
      </c>
      <c r="Q91" s="35"/>
      <c r="R91" s="25">
        <f t="shared" si="41"/>
        <v>1409</v>
      </c>
      <c r="S91" s="35"/>
      <c r="T91" s="25">
        <f t="shared" si="42"/>
        <v>1409</v>
      </c>
      <c r="U91" s="22">
        <v>0.38</v>
      </c>
      <c r="V91" s="10"/>
      <c r="W91" s="49"/>
      <c r="X91" s="10"/>
      <c r="AL91" s="10"/>
      <c r="AM91" s="10"/>
    </row>
    <row r="92" spans="1:39">
      <c r="A92" s="33" t="s">
        <v>95</v>
      </c>
      <c r="B92" s="25">
        <f>(630+630)*0.9</f>
        <v>1134</v>
      </c>
      <c r="C92" s="35">
        <v>144</v>
      </c>
      <c r="D92" s="25">
        <f t="shared" si="34"/>
        <v>990</v>
      </c>
      <c r="E92" s="25"/>
      <c r="F92" s="25">
        <f t="shared" si="35"/>
        <v>990</v>
      </c>
      <c r="G92" s="25"/>
      <c r="H92" s="25">
        <f t="shared" si="36"/>
        <v>990</v>
      </c>
      <c r="I92" s="25"/>
      <c r="J92" s="25">
        <f t="shared" si="37"/>
        <v>990</v>
      </c>
      <c r="K92" s="25"/>
      <c r="L92" s="25">
        <f t="shared" si="38"/>
        <v>990</v>
      </c>
      <c r="M92" s="35"/>
      <c r="N92" s="25">
        <f t="shared" si="40"/>
        <v>990</v>
      </c>
      <c r="O92" s="35"/>
      <c r="P92" s="25">
        <f t="shared" si="39"/>
        <v>990</v>
      </c>
      <c r="Q92" s="35"/>
      <c r="R92" s="25">
        <f t="shared" si="41"/>
        <v>990</v>
      </c>
      <c r="S92" s="35"/>
      <c r="T92" s="25">
        <f t="shared" si="42"/>
        <v>990</v>
      </c>
      <c r="U92" s="22">
        <v>0.38</v>
      </c>
      <c r="V92" s="10"/>
      <c r="W92" s="49"/>
      <c r="X92" s="10"/>
      <c r="AL92" s="10"/>
      <c r="AM92" s="10"/>
    </row>
    <row r="93" spans="1:39">
      <c r="A93" s="32" t="s">
        <v>96</v>
      </c>
      <c r="B93" s="24">
        <v>2599</v>
      </c>
      <c r="C93" s="48">
        <v>2462</v>
      </c>
      <c r="D93" s="24">
        <f t="shared" si="34"/>
        <v>137</v>
      </c>
      <c r="E93" s="24">
        <f>SUM(E94:E106)</f>
        <v>229.2</v>
      </c>
      <c r="F93" s="24">
        <f t="shared" si="35"/>
        <v>-92.199999999999989</v>
      </c>
      <c r="G93" s="24">
        <f>SUM(G94:G106)</f>
        <v>6</v>
      </c>
      <c r="H93" s="24">
        <f t="shared" si="36"/>
        <v>-98.199999999999989</v>
      </c>
      <c r="I93" s="24">
        <f>SUM(I94:I106)</f>
        <v>0</v>
      </c>
      <c r="J93" s="24">
        <f t="shared" si="37"/>
        <v>-98.199999999999989</v>
      </c>
      <c r="K93" s="24">
        <f>SUM(K94:K106)</f>
        <v>0</v>
      </c>
      <c r="L93" s="24">
        <f t="shared" si="38"/>
        <v>-98.199999999999989</v>
      </c>
      <c r="M93" s="24">
        <f>SUM(M94:M106)</f>
        <v>235.2</v>
      </c>
      <c r="N93" s="24">
        <f t="shared" si="40"/>
        <v>-98.199999999999989</v>
      </c>
      <c r="O93" s="24">
        <f>SUM(O94:O106)</f>
        <v>15</v>
      </c>
      <c r="P93" s="24">
        <f>N93-O93</f>
        <v>-113.19999999999999</v>
      </c>
      <c r="Q93" s="24">
        <f>SUM(Q94:Q106)</f>
        <v>0</v>
      </c>
      <c r="R93" s="24">
        <f t="shared" si="41"/>
        <v>-113.19999999999999</v>
      </c>
      <c r="S93" s="24">
        <f>SUM(S94:S106)</f>
        <v>0</v>
      </c>
      <c r="T93" s="24">
        <f t="shared" si="42"/>
        <v>-113.19999999999999</v>
      </c>
      <c r="U93" s="27">
        <v>6</v>
      </c>
      <c r="V93" s="36"/>
      <c r="W93" s="37"/>
      <c r="X93" s="10"/>
      <c r="AL93" s="10"/>
      <c r="AM93" s="10"/>
    </row>
    <row r="94" spans="1:39">
      <c r="A94" s="51" t="s">
        <v>97</v>
      </c>
      <c r="B94" s="25">
        <f>400*0.9</f>
        <v>360</v>
      </c>
      <c r="C94" s="35">
        <v>102</v>
      </c>
      <c r="D94" s="25">
        <f t="shared" si="34"/>
        <v>258</v>
      </c>
      <c r="E94" s="25">
        <v>19</v>
      </c>
      <c r="F94" s="25">
        <f t="shared" si="35"/>
        <v>239</v>
      </c>
      <c r="G94" s="25">
        <v>6</v>
      </c>
      <c r="H94" s="25">
        <f t="shared" si="36"/>
        <v>233</v>
      </c>
      <c r="I94" s="25"/>
      <c r="J94" s="25">
        <f t="shared" si="37"/>
        <v>233</v>
      </c>
      <c r="K94" s="25"/>
      <c r="L94" s="25">
        <f t="shared" si="38"/>
        <v>233</v>
      </c>
      <c r="M94" s="35">
        <f>E94+G94+I94+K94</f>
        <v>25</v>
      </c>
      <c r="N94" s="25">
        <f t="shared" si="40"/>
        <v>233</v>
      </c>
      <c r="O94" s="35"/>
      <c r="P94" s="25">
        <f t="shared" si="39"/>
        <v>233</v>
      </c>
      <c r="Q94" s="35"/>
      <c r="R94" s="25">
        <f t="shared" si="41"/>
        <v>233</v>
      </c>
      <c r="S94" s="35"/>
      <c r="T94" s="25">
        <f t="shared" si="42"/>
        <v>233</v>
      </c>
      <c r="U94" s="22">
        <v>0.38</v>
      </c>
      <c r="V94" s="10"/>
      <c r="W94" s="49"/>
      <c r="X94" s="10"/>
      <c r="AL94" s="10"/>
      <c r="AM94" s="10"/>
    </row>
    <row r="95" spans="1:39">
      <c r="A95" s="51" t="s">
        <v>98</v>
      </c>
      <c r="B95" s="25">
        <f>630*0.9</f>
        <v>567</v>
      </c>
      <c r="C95" s="35">
        <v>321</v>
      </c>
      <c r="D95" s="25">
        <f t="shared" si="34"/>
        <v>246</v>
      </c>
      <c r="E95" s="25">
        <v>10</v>
      </c>
      <c r="F95" s="25">
        <f t="shared" si="35"/>
        <v>236</v>
      </c>
      <c r="G95" s="25"/>
      <c r="H95" s="25">
        <f t="shared" si="36"/>
        <v>236</v>
      </c>
      <c r="I95" s="25"/>
      <c r="J95" s="25">
        <f t="shared" si="37"/>
        <v>236</v>
      </c>
      <c r="K95" s="25"/>
      <c r="L95" s="25">
        <f t="shared" si="38"/>
        <v>236</v>
      </c>
      <c r="M95" s="35">
        <f>E95+G95+I95+K95</f>
        <v>10</v>
      </c>
      <c r="N95" s="25">
        <f t="shared" si="40"/>
        <v>236</v>
      </c>
      <c r="O95" s="35"/>
      <c r="P95" s="25">
        <f t="shared" si="39"/>
        <v>236</v>
      </c>
      <c r="Q95" s="35"/>
      <c r="R95" s="25">
        <f t="shared" si="41"/>
        <v>236</v>
      </c>
      <c r="S95" s="35"/>
      <c r="T95" s="25">
        <f t="shared" si="42"/>
        <v>236</v>
      </c>
      <c r="U95" s="22">
        <v>0.38</v>
      </c>
      <c r="V95" s="10"/>
      <c r="W95" s="49"/>
      <c r="X95" s="10"/>
      <c r="AL95" s="10"/>
      <c r="AM95" s="10"/>
    </row>
    <row r="96" spans="1:39">
      <c r="A96" s="51" t="s">
        <v>99</v>
      </c>
      <c r="B96" s="25">
        <f>(630+630)*0.9</f>
        <v>1134</v>
      </c>
      <c r="C96" s="35">
        <v>137</v>
      </c>
      <c r="D96" s="25">
        <f t="shared" si="34"/>
        <v>997</v>
      </c>
      <c r="E96" s="25">
        <v>10.199999999999999</v>
      </c>
      <c r="F96" s="25">
        <f t="shared" si="35"/>
        <v>986.8</v>
      </c>
      <c r="G96" s="25"/>
      <c r="H96" s="25">
        <f t="shared" si="36"/>
        <v>986.8</v>
      </c>
      <c r="I96" s="25"/>
      <c r="J96" s="25">
        <f t="shared" si="37"/>
        <v>986.8</v>
      </c>
      <c r="K96" s="25"/>
      <c r="L96" s="25">
        <f t="shared" si="38"/>
        <v>986.8</v>
      </c>
      <c r="M96" s="35">
        <f>E96+G96+I96+K96</f>
        <v>10.199999999999999</v>
      </c>
      <c r="N96" s="25">
        <f t="shared" si="40"/>
        <v>986.8</v>
      </c>
      <c r="O96" s="35"/>
      <c r="P96" s="25">
        <f t="shared" si="39"/>
        <v>986.8</v>
      </c>
      <c r="Q96" s="35"/>
      <c r="R96" s="25">
        <f t="shared" si="41"/>
        <v>986.8</v>
      </c>
      <c r="S96" s="35"/>
      <c r="T96" s="25">
        <f t="shared" si="42"/>
        <v>986.8</v>
      </c>
      <c r="U96" s="22">
        <v>0.38</v>
      </c>
      <c r="V96" s="10"/>
      <c r="W96" s="49"/>
      <c r="X96" s="10"/>
      <c r="AL96" s="10"/>
      <c r="AM96" s="10"/>
    </row>
    <row r="97" spans="1:39">
      <c r="A97" s="51" t="s">
        <v>100</v>
      </c>
      <c r="B97" s="25">
        <f>(1000+1000)*0.9</f>
        <v>1800</v>
      </c>
      <c r="C97" s="35">
        <v>423</v>
      </c>
      <c r="D97" s="25">
        <f t="shared" si="34"/>
        <v>1377</v>
      </c>
      <c r="E97" s="25"/>
      <c r="F97" s="25">
        <f t="shared" si="35"/>
        <v>1377</v>
      </c>
      <c r="G97" s="25"/>
      <c r="H97" s="25">
        <f t="shared" si="36"/>
        <v>1377</v>
      </c>
      <c r="I97" s="25"/>
      <c r="J97" s="25">
        <f t="shared" si="37"/>
        <v>1377</v>
      </c>
      <c r="K97" s="25"/>
      <c r="L97" s="25">
        <f t="shared" si="38"/>
        <v>1377</v>
      </c>
      <c r="M97" s="35"/>
      <c r="N97" s="25">
        <f t="shared" si="40"/>
        <v>1377</v>
      </c>
      <c r="O97" s="35"/>
      <c r="P97" s="25">
        <f t="shared" si="39"/>
        <v>1377</v>
      </c>
      <c r="Q97" s="35"/>
      <c r="R97" s="25">
        <f t="shared" si="41"/>
        <v>1377</v>
      </c>
      <c r="S97" s="35"/>
      <c r="T97" s="25">
        <f t="shared" si="42"/>
        <v>1377</v>
      </c>
      <c r="U97" s="22">
        <v>0.38</v>
      </c>
      <c r="V97" s="10"/>
      <c r="W97" s="49"/>
      <c r="X97" s="10"/>
      <c r="AL97" s="10"/>
      <c r="AM97" s="10"/>
    </row>
    <row r="98" spans="1:39">
      <c r="A98" s="51" t="s">
        <v>101</v>
      </c>
      <c r="B98" s="25">
        <f>(1000+1000)*0.9</f>
        <v>1800</v>
      </c>
      <c r="C98" s="35">
        <v>615</v>
      </c>
      <c r="D98" s="25">
        <f t="shared" si="34"/>
        <v>1185</v>
      </c>
      <c r="E98" s="25"/>
      <c r="F98" s="25">
        <f t="shared" si="35"/>
        <v>1185</v>
      </c>
      <c r="G98" s="25"/>
      <c r="H98" s="25">
        <f t="shared" si="36"/>
        <v>1185</v>
      </c>
      <c r="I98" s="25"/>
      <c r="J98" s="25">
        <f t="shared" si="37"/>
        <v>1185</v>
      </c>
      <c r="K98" s="25"/>
      <c r="L98" s="25">
        <f t="shared" si="38"/>
        <v>1185</v>
      </c>
      <c r="M98" s="35"/>
      <c r="N98" s="25">
        <f t="shared" si="40"/>
        <v>1185</v>
      </c>
      <c r="O98" s="35"/>
      <c r="P98" s="25">
        <f t="shared" si="39"/>
        <v>1185</v>
      </c>
      <c r="Q98" s="35"/>
      <c r="R98" s="25">
        <f t="shared" si="41"/>
        <v>1185</v>
      </c>
      <c r="S98" s="35"/>
      <c r="T98" s="25">
        <f t="shared" si="42"/>
        <v>1185</v>
      </c>
      <c r="U98" s="22">
        <v>0.38</v>
      </c>
      <c r="V98" s="10"/>
      <c r="W98" s="49"/>
      <c r="X98" s="10"/>
      <c r="AL98" s="10"/>
      <c r="AM98" s="10"/>
    </row>
    <row r="99" spans="1:39">
      <c r="A99" s="51" t="s">
        <v>102</v>
      </c>
      <c r="B99" s="25">
        <f>400*0.9</f>
        <v>360</v>
      </c>
      <c r="C99" s="35">
        <v>78</v>
      </c>
      <c r="D99" s="25">
        <f t="shared" si="34"/>
        <v>282</v>
      </c>
      <c r="E99" s="25"/>
      <c r="F99" s="25">
        <f t="shared" si="35"/>
        <v>282</v>
      </c>
      <c r="G99" s="25"/>
      <c r="H99" s="25">
        <f t="shared" si="36"/>
        <v>282</v>
      </c>
      <c r="I99" s="25"/>
      <c r="J99" s="25">
        <f t="shared" si="37"/>
        <v>282</v>
      </c>
      <c r="K99" s="25"/>
      <c r="L99" s="25">
        <f t="shared" si="38"/>
        <v>282</v>
      </c>
      <c r="M99" s="35"/>
      <c r="N99" s="25">
        <f t="shared" si="40"/>
        <v>282</v>
      </c>
      <c r="O99" s="35"/>
      <c r="P99" s="25">
        <f t="shared" si="39"/>
        <v>282</v>
      </c>
      <c r="Q99" s="35"/>
      <c r="R99" s="25">
        <f t="shared" si="41"/>
        <v>282</v>
      </c>
      <c r="S99" s="35"/>
      <c r="T99" s="25">
        <f t="shared" si="42"/>
        <v>282</v>
      </c>
      <c r="U99" s="22">
        <v>0.38</v>
      </c>
      <c r="V99" s="10"/>
      <c r="W99" s="49"/>
      <c r="X99" s="10"/>
      <c r="AL99" s="10"/>
      <c r="AM99" s="10"/>
    </row>
    <row r="100" spans="1:39">
      <c r="A100" s="51" t="s">
        <v>103</v>
      </c>
      <c r="B100" s="25">
        <f>(400+400)*0.9</f>
        <v>720</v>
      </c>
      <c r="C100" s="35">
        <v>225</v>
      </c>
      <c r="D100" s="25">
        <f t="shared" si="34"/>
        <v>495</v>
      </c>
      <c r="E100" s="25">
        <v>80</v>
      </c>
      <c r="F100" s="25">
        <f t="shared" si="35"/>
        <v>415</v>
      </c>
      <c r="G100" s="25"/>
      <c r="H100" s="25">
        <f t="shared" si="36"/>
        <v>415</v>
      </c>
      <c r="I100" s="25"/>
      <c r="J100" s="25">
        <f t="shared" si="37"/>
        <v>415</v>
      </c>
      <c r="K100" s="25"/>
      <c r="L100" s="25">
        <f t="shared" si="38"/>
        <v>415</v>
      </c>
      <c r="M100" s="35">
        <f>E100+G100+I100+K100</f>
        <v>80</v>
      </c>
      <c r="N100" s="25">
        <f t="shared" si="40"/>
        <v>415</v>
      </c>
      <c r="O100" s="35"/>
      <c r="P100" s="25">
        <f t="shared" si="39"/>
        <v>415</v>
      </c>
      <c r="Q100" s="35"/>
      <c r="R100" s="25">
        <f t="shared" si="41"/>
        <v>415</v>
      </c>
      <c r="S100" s="35"/>
      <c r="T100" s="25">
        <f t="shared" si="42"/>
        <v>415</v>
      </c>
      <c r="U100" s="22">
        <v>0.38</v>
      </c>
      <c r="V100" s="10"/>
      <c r="W100" s="49"/>
      <c r="X100" s="10"/>
      <c r="AL100" s="10"/>
      <c r="AM100" s="10"/>
    </row>
    <row r="101" spans="1:39">
      <c r="A101" s="50" t="s">
        <v>104</v>
      </c>
      <c r="B101" s="25">
        <f>315*0.9</f>
        <v>283.5</v>
      </c>
      <c r="C101" s="35">
        <v>12</v>
      </c>
      <c r="D101" s="25">
        <f t="shared" si="34"/>
        <v>271.5</v>
      </c>
      <c r="E101" s="25"/>
      <c r="F101" s="25">
        <f t="shared" si="35"/>
        <v>271.5</v>
      </c>
      <c r="G101" s="25"/>
      <c r="H101" s="25">
        <f t="shared" si="36"/>
        <v>271.5</v>
      </c>
      <c r="I101" s="25"/>
      <c r="J101" s="25">
        <f t="shared" si="37"/>
        <v>271.5</v>
      </c>
      <c r="K101" s="25"/>
      <c r="L101" s="25">
        <f t="shared" si="38"/>
        <v>271.5</v>
      </c>
      <c r="M101" s="35"/>
      <c r="N101" s="25">
        <f t="shared" si="40"/>
        <v>271.5</v>
      </c>
      <c r="O101" s="35"/>
      <c r="P101" s="25">
        <f t="shared" si="39"/>
        <v>271.5</v>
      </c>
      <c r="Q101" s="35"/>
      <c r="R101" s="25">
        <f t="shared" si="41"/>
        <v>271.5</v>
      </c>
      <c r="S101" s="35"/>
      <c r="T101" s="25">
        <f t="shared" si="42"/>
        <v>271.5</v>
      </c>
      <c r="U101" s="22">
        <v>0.38</v>
      </c>
      <c r="V101" s="10"/>
      <c r="W101" s="49"/>
      <c r="X101" s="10"/>
      <c r="AL101" s="10"/>
      <c r="AM101" s="10"/>
    </row>
    <row r="102" spans="1:39">
      <c r="A102" s="50" t="s">
        <v>105</v>
      </c>
      <c r="B102" s="25">
        <f>(400+400)*0.9</f>
        <v>720</v>
      </c>
      <c r="C102" s="34" t="s">
        <v>47</v>
      </c>
      <c r="D102" s="34" t="s">
        <v>47</v>
      </c>
      <c r="E102" s="25"/>
      <c r="F102" s="25"/>
      <c r="G102" s="25"/>
      <c r="H102" s="25"/>
      <c r="I102" s="25"/>
      <c r="J102" s="25"/>
      <c r="K102" s="25"/>
      <c r="L102" s="25"/>
      <c r="M102" s="35"/>
      <c r="N102" s="25"/>
      <c r="O102" s="35"/>
      <c r="P102" s="25"/>
      <c r="Q102" s="35"/>
      <c r="R102" s="25"/>
      <c r="S102" s="35"/>
      <c r="T102" s="25"/>
      <c r="U102" s="22">
        <v>0.38</v>
      </c>
      <c r="V102" s="10"/>
      <c r="W102" s="10"/>
      <c r="X102" s="10"/>
      <c r="AL102" s="10"/>
      <c r="AM102" s="10"/>
    </row>
    <row r="103" spans="1:39">
      <c r="A103" s="50" t="s">
        <v>106</v>
      </c>
      <c r="B103" s="25">
        <f>400*0.9</f>
        <v>360</v>
      </c>
      <c r="C103" s="35">
        <v>153</v>
      </c>
      <c r="D103" s="25">
        <f>B103-C103</f>
        <v>207</v>
      </c>
      <c r="E103" s="25"/>
      <c r="F103" s="25">
        <f>D103-E103</f>
        <v>207</v>
      </c>
      <c r="G103" s="25"/>
      <c r="H103" s="25">
        <f>F103-G103</f>
        <v>207</v>
      </c>
      <c r="I103" s="25"/>
      <c r="J103" s="25">
        <f>H103-I103</f>
        <v>207</v>
      </c>
      <c r="K103" s="25"/>
      <c r="L103" s="25">
        <f>J103-K103</f>
        <v>207</v>
      </c>
      <c r="M103" s="35"/>
      <c r="N103" s="25">
        <f t="shared" si="40"/>
        <v>207</v>
      </c>
      <c r="O103" s="35">
        <v>15</v>
      </c>
      <c r="P103" s="25">
        <f t="shared" si="39"/>
        <v>192</v>
      </c>
      <c r="Q103" s="35"/>
      <c r="R103" s="25">
        <f t="shared" si="41"/>
        <v>192</v>
      </c>
      <c r="S103" s="35"/>
      <c r="T103" s="25">
        <f>R103-S103</f>
        <v>192</v>
      </c>
      <c r="U103" s="22">
        <v>0.38</v>
      </c>
      <c r="V103" s="10"/>
      <c r="W103" s="49"/>
      <c r="X103" s="10"/>
      <c r="AL103" s="10"/>
      <c r="AM103" s="10"/>
    </row>
    <row r="104" spans="1:39">
      <c r="A104" s="50" t="s">
        <v>107</v>
      </c>
      <c r="B104" s="25">
        <f>400*0.9</f>
        <v>360</v>
      </c>
      <c r="C104" s="34" t="s">
        <v>47</v>
      </c>
      <c r="D104" s="34" t="s">
        <v>47</v>
      </c>
      <c r="E104" s="25"/>
      <c r="F104" s="25"/>
      <c r="G104" s="25"/>
      <c r="H104" s="25"/>
      <c r="I104" s="25"/>
      <c r="J104" s="25"/>
      <c r="K104" s="25"/>
      <c r="L104" s="25"/>
      <c r="M104" s="35"/>
      <c r="N104" s="25"/>
      <c r="O104" s="35"/>
      <c r="P104" s="25"/>
      <c r="Q104" s="35"/>
      <c r="R104" s="25"/>
      <c r="S104" s="35"/>
      <c r="T104" s="25"/>
      <c r="U104" s="22">
        <v>0.38</v>
      </c>
      <c r="V104" s="10"/>
      <c r="W104" s="10"/>
      <c r="X104" s="10"/>
      <c r="AL104" s="10"/>
      <c r="AM104" s="10"/>
    </row>
    <row r="105" spans="1:39" s="47" customFormat="1">
      <c r="A105" s="42" t="s">
        <v>108</v>
      </c>
      <c r="B105" s="43"/>
      <c r="C105" s="44" t="s">
        <v>47</v>
      </c>
      <c r="D105" s="44" t="s">
        <v>47</v>
      </c>
      <c r="E105" s="43">
        <v>10</v>
      </c>
      <c r="F105" s="43"/>
      <c r="G105" s="43"/>
      <c r="H105" s="43"/>
      <c r="I105" s="43"/>
      <c r="J105" s="43"/>
      <c r="K105" s="43"/>
      <c r="L105" s="43"/>
      <c r="M105" s="43">
        <f>E105+G105+I105+K105</f>
        <v>10</v>
      </c>
      <c r="N105" s="43"/>
      <c r="O105" s="43"/>
      <c r="P105" s="43"/>
      <c r="Q105" s="43"/>
      <c r="R105" s="43"/>
      <c r="S105" s="43"/>
      <c r="T105" s="43"/>
      <c r="U105" s="45">
        <v>6</v>
      </c>
      <c r="V105" s="46"/>
      <c r="W105" s="46"/>
      <c r="X105" s="46"/>
      <c r="AL105" s="46"/>
      <c r="AM105" s="46"/>
    </row>
    <row r="106" spans="1:39" s="47" customFormat="1">
      <c r="A106" s="42" t="s">
        <v>109</v>
      </c>
      <c r="B106" s="43"/>
      <c r="C106" s="44" t="s">
        <v>47</v>
      </c>
      <c r="D106" s="44" t="s">
        <v>47</v>
      </c>
      <c r="E106" s="43">
        <v>100</v>
      </c>
      <c r="F106" s="43"/>
      <c r="G106" s="43"/>
      <c r="H106" s="43"/>
      <c r="I106" s="43"/>
      <c r="J106" s="43"/>
      <c r="K106" s="43"/>
      <c r="L106" s="43"/>
      <c r="M106" s="43">
        <f>E106+G106+I106+K106</f>
        <v>100</v>
      </c>
      <c r="N106" s="43"/>
      <c r="O106" s="43"/>
      <c r="P106" s="43"/>
      <c r="Q106" s="43"/>
      <c r="R106" s="43"/>
      <c r="S106" s="43"/>
      <c r="T106" s="43"/>
      <c r="U106" s="45">
        <v>6</v>
      </c>
      <c r="V106" s="46"/>
      <c r="W106" s="46"/>
      <c r="X106" s="46"/>
      <c r="AL106" s="46"/>
      <c r="AM106" s="46"/>
    </row>
    <row r="107" spans="1:39">
      <c r="A107" s="32" t="s">
        <v>110</v>
      </c>
      <c r="B107" s="24">
        <v>2599</v>
      </c>
      <c r="C107" s="48">
        <v>2119</v>
      </c>
      <c r="D107" s="24">
        <f>B107-C107</f>
        <v>480</v>
      </c>
      <c r="E107" s="24">
        <f>SUM(E108:E132)</f>
        <v>1349</v>
      </c>
      <c r="F107" s="24">
        <f>D107-E107</f>
        <v>-869</v>
      </c>
      <c r="G107" s="24">
        <f>SUM(G108:G132)</f>
        <v>0</v>
      </c>
      <c r="H107" s="24">
        <f>F107-G107</f>
        <v>-869</v>
      </c>
      <c r="I107" s="24">
        <f>SUM(I108:I132)</f>
        <v>0</v>
      </c>
      <c r="J107" s="24">
        <f>H107-I107</f>
        <v>-869</v>
      </c>
      <c r="K107" s="24">
        <f>SUM(K108:K132)</f>
        <v>0</v>
      </c>
      <c r="L107" s="24">
        <f>J107-K107</f>
        <v>-869</v>
      </c>
      <c r="M107" s="24">
        <f>SUM(M108:M132)</f>
        <v>1349</v>
      </c>
      <c r="N107" s="24">
        <f>D107-M107</f>
        <v>-869</v>
      </c>
      <c r="O107" s="24">
        <f>SUM(O108:O132)</f>
        <v>64.5</v>
      </c>
      <c r="P107" s="24">
        <f>N107-O107</f>
        <v>-933.5</v>
      </c>
      <c r="Q107" s="24">
        <f>SUM(Q108:Q132)</f>
        <v>12</v>
      </c>
      <c r="R107" s="24">
        <f>P107-Q107</f>
        <v>-945.5</v>
      </c>
      <c r="S107" s="24">
        <f>SUM(S108:S132)</f>
        <v>60</v>
      </c>
      <c r="T107" s="24">
        <f>R107-S107</f>
        <v>-1005.5</v>
      </c>
      <c r="U107" s="27">
        <v>6</v>
      </c>
      <c r="V107" s="36"/>
      <c r="W107" s="37"/>
      <c r="X107" s="10"/>
      <c r="AL107" s="10"/>
      <c r="AM107" s="10"/>
    </row>
    <row r="108" spans="1:39">
      <c r="A108" s="50" t="s">
        <v>111</v>
      </c>
      <c r="B108" s="25">
        <f>315*0.9</f>
        <v>283.5</v>
      </c>
      <c r="C108" s="35">
        <v>71</v>
      </c>
      <c r="D108" s="25">
        <f>B108-C108</f>
        <v>212.5</v>
      </c>
      <c r="E108" s="25"/>
      <c r="F108" s="25">
        <f>D108-E108</f>
        <v>212.5</v>
      </c>
      <c r="G108" s="25"/>
      <c r="H108" s="25">
        <f>F108-G108</f>
        <v>212.5</v>
      </c>
      <c r="I108" s="25"/>
      <c r="J108" s="25">
        <f>H108-I108</f>
        <v>212.5</v>
      </c>
      <c r="K108" s="25"/>
      <c r="L108" s="25">
        <f>J108-K108</f>
        <v>212.5</v>
      </c>
      <c r="M108" s="35"/>
      <c r="N108" s="25">
        <f>D108-M108</f>
        <v>212.5</v>
      </c>
      <c r="O108" s="35">
        <v>50</v>
      </c>
      <c r="P108" s="25">
        <f>N108-O108</f>
        <v>162.5</v>
      </c>
      <c r="Q108" s="35"/>
      <c r="R108" s="25">
        <f>P108-Q108</f>
        <v>162.5</v>
      </c>
      <c r="S108" s="35"/>
      <c r="T108" s="25">
        <f>R108-S108</f>
        <v>162.5</v>
      </c>
      <c r="U108" s="22">
        <v>0.38</v>
      </c>
      <c r="V108" s="10"/>
      <c r="W108" s="49"/>
      <c r="X108" s="10"/>
      <c r="AL108" s="10"/>
      <c r="AM108" s="10"/>
    </row>
    <row r="109" spans="1:39">
      <c r="A109" s="50" t="s">
        <v>112</v>
      </c>
      <c r="B109" s="25">
        <f>630*0.9</f>
        <v>567</v>
      </c>
      <c r="C109" s="35">
        <v>121</v>
      </c>
      <c r="D109" s="25">
        <f>B109-C109</f>
        <v>446</v>
      </c>
      <c r="E109" s="25"/>
      <c r="F109" s="25">
        <f>D109-E109</f>
        <v>446</v>
      </c>
      <c r="G109" s="25"/>
      <c r="H109" s="25">
        <f>F109-G109</f>
        <v>446</v>
      </c>
      <c r="I109" s="25"/>
      <c r="J109" s="25">
        <f>H109-I109</f>
        <v>446</v>
      </c>
      <c r="K109" s="25"/>
      <c r="L109" s="25">
        <f>J109-K109</f>
        <v>446</v>
      </c>
      <c r="M109" s="35"/>
      <c r="N109" s="25">
        <f>D109-M109</f>
        <v>446</v>
      </c>
      <c r="O109" s="35">
        <v>7</v>
      </c>
      <c r="P109" s="25">
        <f>N109-O109</f>
        <v>439</v>
      </c>
      <c r="Q109" s="35"/>
      <c r="R109" s="25">
        <f>P109-Q109</f>
        <v>439</v>
      </c>
      <c r="S109" s="35">
        <v>10</v>
      </c>
      <c r="T109" s="25">
        <f>R109-S109</f>
        <v>429</v>
      </c>
      <c r="U109" s="22">
        <v>0.38</v>
      </c>
      <c r="V109" s="10"/>
      <c r="W109" s="49"/>
      <c r="X109" s="10"/>
      <c r="AL109" s="10"/>
      <c r="AM109" s="10"/>
    </row>
    <row r="110" spans="1:39">
      <c r="A110" s="50" t="s">
        <v>113</v>
      </c>
      <c r="B110" s="25">
        <f>(400+400)*0.9</f>
        <v>720</v>
      </c>
      <c r="C110" s="35">
        <v>245</v>
      </c>
      <c r="D110" s="25">
        <f>B110-C110</f>
        <v>475</v>
      </c>
      <c r="E110" s="25">
        <v>19</v>
      </c>
      <c r="F110" s="25">
        <f>D110-E110</f>
        <v>456</v>
      </c>
      <c r="G110" s="25"/>
      <c r="H110" s="25">
        <f>F110-G110</f>
        <v>456</v>
      </c>
      <c r="I110" s="25"/>
      <c r="J110" s="25">
        <f>H110-I110</f>
        <v>456</v>
      </c>
      <c r="K110" s="25"/>
      <c r="L110" s="25">
        <f>J110-K110</f>
        <v>456</v>
      </c>
      <c r="M110" s="35">
        <f>E110+G110+I110+K110</f>
        <v>19</v>
      </c>
      <c r="N110" s="25">
        <f>D110-M110</f>
        <v>456</v>
      </c>
      <c r="O110" s="35"/>
      <c r="P110" s="25">
        <f>N110-O110</f>
        <v>456</v>
      </c>
      <c r="Q110" s="35">
        <v>5</v>
      </c>
      <c r="R110" s="25">
        <f>P110-Q110</f>
        <v>451</v>
      </c>
      <c r="S110" s="35">
        <v>10</v>
      </c>
      <c r="T110" s="25">
        <f>R110-S110</f>
        <v>441</v>
      </c>
      <c r="U110" s="22">
        <v>0.38</v>
      </c>
      <c r="V110" s="10"/>
      <c r="W110" s="49"/>
      <c r="X110" s="10"/>
      <c r="AL110" s="10"/>
      <c r="AM110" s="10"/>
    </row>
    <row r="111" spans="1:39">
      <c r="A111" s="50" t="s">
        <v>114</v>
      </c>
      <c r="B111" s="34">
        <f>400*0.9</f>
        <v>360</v>
      </c>
      <c r="C111" s="34" t="s">
        <v>47</v>
      </c>
      <c r="D111" s="34" t="s">
        <v>47</v>
      </c>
      <c r="E111" s="25"/>
      <c r="F111" s="25"/>
      <c r="G111" s="25"/>
      <c r="H111" s="25"/>
      <c r="I111" s="25"/>
      <c r="J111" s="25"/>
      <c r="K111" s="25"/>
      <c r="L111" s="25"/>
      <c r="M111" s="35"/>
      <c r="N111" s="25"/>
      <c r="O111" s="35"/>
      <c r="P111" s="25"/>
      <c r="Q111" s="35"/>
      <c r="R111" s="25"/>
      <c r="S111" s="35"/>
      <c r="T111" s="25"/>
      <c r="U111" s="22">
        <v>0.38</v>
      </c>
      <c r="V111" s="10"/>
      <c r="W111" s="10"/>
      <c r="X111" s="10"/>
      <c r="AL111" s="10"/>
      <c r="AM111" s="10"/>
    </row>
    <row r="112" spans="1:39">
      <c r="A112" s="50" t="s">
        <v>115</v>
      </c>
      <c r="B112" s="25">
        <f>250*0.9</f>
        <v>225</v>
      </c>
      <c r="C112" s="35">
        <v>19.5</v>
      </c>
      <c r="D112" s="25">
        <f>B112-C112</f>
        <v>205.5</v>
      </c>
      <c r="E112" s="25"/>
      <c r="F112" s="25">
        <f>D112-E112</f>
        <v>205.5</v>
      </c>
      <c r="G112" s="25"/>
      <c r="H112" s="25">
        <f>F112-G112</f>
        <v>205.5</v>
      </c>
      <c r="I112" s="25"/>
      <c r="J112" s="25">
        <f>H112-I112</f>
        <v>205.5</v>
      </c>
      <c r="K112" s="25"/>
      <c r="L112" s="25">
        <f>J112-K112</f>
        <v>205.5</v>
      </c>
      <c r="M112" s="35"/>
      <c r="N112" s="25">
        <f>D112-M112</f>
        <v>205.5</v>
      </c>
      <c r="O112" s="35"/>
      <c r="P112" s="25">
        <f>N112-O112</f>
        <v>205.5</v>
      </c>
      <c r="Q112" s="35"/>
      <c r="R112" s="25">
        <f>P112-Q112</f>
        <v>205.5</v>
      </c>
      <c r="S112" s="35"/>
      <c r="T112" s="25">
        <f>R112-S112</f>
        <v>205.5</v>
      </c>
      <c r="U112" s="22">
        <v>0.38</v>
      </c>
      <c r="V112" s="10"/>
      <c r="W112" s="49"/>
      <c r="X112" s="10"/>
      <c r="AL112" s="10"/>
      <c r="AM112" s="10"/>
    </row>
    <row r="113" spans="1:39">
      <c r="A113" s="50" t="s">
        <v>116</v>
      </c>
      <c r="B113" s="25">
        <f>63*0.9</f>
        <v>56.7</v>
      </c>
      <c r="C113" s="34" t="s">
        <v>47</v>
      </c>
      <c r="D113" s="34" t="s">
        <v>47</v>
      </c>
      <c r="E113" s="25"/>
      <c r="F113" s="25"/>
      <c r="G113" s="25"/>
      <c r="H113" s="25"/>
      <c r="I113" s="25"/>
      <c r="J113" s="25"/>
      <c r="K113" s="25"/>
      <c r="L113" s="25"/>
      <c r="M113" s="35"/>
      <c r="N113" s="25"/>
      <c r="O113" s="35"/>
      <c r="P113" s="25"/>
      <c r="Q113" s="35"/>
      <c r="R113" s="25"/>
      <c r="S113" s="35"/>
      <c r="T113" s="25"/>
      <c r="U113" s="22">
        <v>0.38</v>
      </c>
      <c r="V113" s="10"/>
      <c r="W113" s="10"/>
      <c r="X113" s="10"/>
      <c r="AL113" s="10"/>
      <c r="AM113" s="10"/>
    </row>
    <row r="114" spans="1:39">
      <c r="A114" s="50" t="s">
        <v>117</v>
      </c>
      <c r="B114" s="25">
        <f>25*0.9</f>
        <v>22.5</v>
      </c>
      <c r="C114" s="34" t="s">
        <v>47</v>
      </c>
      <c r="D114" s="34" t="s">
        <v>47</v>
      </c>
      <c r="E114" s="25"/>
      <c r="F114" s="25"/>
      <c r="G114" s="25"/>
      <c r="H114" s="25"/>
      <c r="I114" s="25"/>
      <c r="J114" s="25"/>
      <c r="K114" s="25"/>
      <c r="L114" s="25"/>
      <c r="M114" s="35"/>
      <c r="N114" s="25"/>
      <c r="O114" s="35"/>
      <c r="P114" s="25"/>
      <c r="Q114" s="35"/>
      <c r="R114" s="25"/>
      <c r="S114" s="35"/>
      <c r="T114" s="25"/>
      <c r="U114" s="22">
        <v>0.38</v>
      </c>
      <c r="V114" s="10"/>
      <c r="W114" s="10"/>
      <c r="X114" s="10"/>
      <c r="AL114" s="10"/>
      <c r="AM114" s="10"/>
    </row>
    <row r="115" spans="1:39">
      <c r="A115" s="50" t="s">
        <v>118</v>
      </c>
      <c r="B115" s="25">
        <f>160*0.9</f>
        <v>144</v>
      </c>
      <c r="C115" s="34" t="s">
        <v>47</v>
      </c>
      <c r="D115" s="34" t="s">
        <v>47</v>
      </c>
      <c r="E115" s="25">
        <v>40</v>
      </c>
      <c r="F115" s="25"/>
      <c r="G115" s="25"/>
      <c r="H115" s="25"/>
      <c r="I115" s="25"/>
      <c r="J115" s="25"/>
      <c r="K115" s="25"/>
      <c r="L115" s="25"/>
      <c r="M115" s="35">
        <f>E115+G115+I115+K115</f>
        <v>40</v>
      </c>
      <c r="N115" s="25"/>
      <c r="O115" s="35"/>
      <c r="P115" s="25"/>
      <c r="Q115" s="35"/>
      <c r="R115" s="25"/>
      <c r="S115" s="35"/>
      <c r="T115" s="25"/>
      <c r="U115" s="22">
        <v>0.38</v>
      </c>
      <c r="V115" s="10"/>
      <c r="W115" s="10"/>
      <c r="X115" s="10"/>
      <c r="AL115" s="10"/>
      <c r="AM115" s="10"/>
    </row>
    <row r="116" spans="1:39">
      <c r="A116" s="50" t="s">
        <v>119</v>
      </c>
      <c r="B116" s="25">
        <f>160*0.9</f>
        <v>144</v>
      </c>
      <c r="C116" s="34" t="s">
        <v>47</v>
      </c>
      <c r="D116" s="34" t="s">
        <v>47</v>
      </c>
      <c r="E116" s="25">
        <v>15</v>
      </c>
      <c r="F116" s="25"/>
      <c r="G116" s="25"/>
      <c r="H116" s="25"/>
      <c r="I116" s="25"/>
      <c r="J116" s="25"/>
      <c r="K116" s="25"/>
      <c r="L116" s="25"/>
      <c r="M116" s="35">
        <f>E116+G116+I116+K116</f>
        <v>15</v>
      </c>
      <c r="N116" s="25"/>
      <c r="O116" s="35"/>
      <c r="P116" s="25"/>
      <c r="Q116" s="35"/>
      <c r="R116" s="25"/>
      <c r="S116" s="35"/>
      <c r="T116" s="25"/>
      <c r="U116" s="22">
        <v>0.38</v>
      </c>
      <c r="V116" s="10"/>
      <c r="W116" s="10"/>
      <c r="X116" s="10"/>
      <c r="AL116" s="10"/>
      <c r="AM116" s="10"/>
    </row>
    <row r="117" spans="1:39">
      <c r="A117" s="50" t="s">
        <v>120</v>
      </c>
      <c r="B117" s="25">
        <f>400*0.9</f>
        <v>360</v>
      </c>
      <c r="C117" s="34" t="s">
        <v>47</v>
      </c>
      <c r="D117" s="34" t="s">
        <v>47</v>
      </c>
      <c r="E117" s="25"/>
      <c r="F117" s="25"/>
      <c r="G117" s="25"/>
      <c r="H117" s="25"/>
      <c r="I117" s="25"/>
      <c r="J117" s="25"/>
      <c r="K117" s="25"/>
      <c r="L117" s="25"/>
      <c r="M117" s="35"/>
      <c r="N117" s="25"/>
      <c r="O117" s="35"/>
      <c r="P117" s="25"/>
      <c r="Q117" s="35"/>
      <c r="R117" s="25"/>
      <c r="S117" s="35">
        <v>40</v>
      </c>
      <c r="T117" s="25"/>
      <c r="U117" s="22">
        <v>0.38</v>
      </c>
      <c r="V117" s="10"/>
      <c r="W117" s="10"/>
      <c r="X117" s="10"/>
      <c r="AL117" s="10"/>
      <c r="AM117" s="10"/>
    </row>
    <row r="118" spans="1:39">
      <c r="A118" s="50" t="s">
        <v>121</v>
      </c>
      <c r="B118" s="25">
        <f>63*0.9</f>
        <v>56.7</v>
      </c>
      <c r="C118" s="34" t="s">
        <v>47</v>
      </c>
      <c r="D118" s="34" t="s">
        <v>47</v>
      </c>
      <c r="E118" s="25"/>
      <c r="F118" s="25"/>
      <c r="G118" s="25"/>
      <c r="H118" s="25"/>
      <c r="I118" s="25"/>
      <c r="J118" s="25"/>
      <c r="K118" s="25"/>
      <c r="L118" s="25"/>
      <c r="M118" s="35"/>
      <c r="N118" s="25"/>
      <c r="O118" s="35"/>
      <c r="P118" s="25"/>
      <c r="Q118" s="35"/>
      <c r="R118" s="25"/>
      <c r="S118" s="35"/>
      <c r="T118" s="25"/>
      <c r="U118" s="22">
        <v>0.38</v>
      </c>
      <c r="V118" s="10"/>
      <c r="W118" s="10"/>
      <c r="X118" s="10"/>
      <c r="AL118" s="10"/>
      <c r="AM118" s="10"/>
    </row>
    <row r="119" spans="1:39">
      <c r="A119" s="50" t="s">
        <v>122</v>
      </c>
      <c r="B119" s="25">
        <f>1000*0.9</f>
        <v>900</v>
      </c>
      <c r="C119" s="34" t="s">
        <v>47</v>
      </c>
      <c r="D119" s="34" t="s">
        <v>47</v>
      </c>
      <c r="E119" s="25"/>
      <c r="F119" s="25"/>
      <c r="G119" s="25"/>
      <c r="H119" s="25"/>
      <c r="I119" s="25"/>
      <c r="J119" s="25"/>
      <c r="K119" s="25"/>
      <c r="L119" s="25"/>
      <c r="M119" s="35"/>
      <c r="N119" s="25"/>
      <c r="O119" s="35"/>
      <c r="P119" s="25"/>
      <c r="Q119" s="35"/>
      <c r="R119" s="25"/>
      <c r="S119" s="35"/>
      <c r="T119" s="25"/>
      <c r="U119" s="22">
        <v>0.38</v>
      </c>
      <c r="V119" s="10"/>
      <c r="W119" s="10"/>
      <c r="X119" s="10"/>
      <c r="AL119" s="10"/>
      <c r="AM119" s="10"/>
    </row>
    <row r="120" spans="1:39">
      <c r="A120" s="50" t="s">
        <v>123</v>
      </c>
      <c r="B120" s="25">
        <f>400*0.9</f>
        <v>360</v>
      </c>
      <c r="C120" s="35">
        <v>333</v>
      </c>
      <c r="D120" s="25">
        <f>B120-C120</f>
        <v>27</v>
      </c>
      <c r="E120" s="25">
        <v>55</v>
      </c>
      <c r="F120" s="25">
        <f>D120-E120</f>
        <v>-28</v>
      </c>
      <c r="G120" s="25"/>
      <c r="H120" s="25">
        <f>F120-G120</f>
        <v>-28</v>
      </c>
      <c r="I120" s="25"/>
      <c r="J120" s="25">
        <f>H120-I120</f>
        <v>-28</v>
      </c>
      <c r="K120" s="25"/>
      <c r="L120" s="25">
        <f>J120-K120</f>
        <v>-28</v>
      </c>
      <c r="M120" s="35">
        <f>E120+G120+I120+K120</f>
        <v>55</v>
      </c>
      <c r="N120" s="25">
        <f>D120-M120</f>
        <v>-28</v>
      </c>
      <c r="O120" s="35"/>
      <c r="P120" s="25">
        <f>N120-O120</f>
        <v>-28</v>
      </c>
      <c r="Q120" s="35">
        <v>7</v>
      </c>
      <c r="R120" s="25">
        <f>P120-Q120</f>
        <v>-35</v>
      </c>
      <c r="S120" s="35"/>
      <c r="T120" s="25">
        <f>R120-S120</f>
        <v>-35</v>
      </c>
      <c r="U120" s="22">
        <v>0.38</v>
      </c>
      <c r="V120" s="10"/>
      <c r="W120" s="49"/>
      <c r="X120" s="10"/>
      <c r="AL120" s="10"/>
      <c r="AM120" s="10"/>
    </row>
    <row r="121" spans="1:39">
      <c r="A121" s="50" t="s">
        <v>124</v>
      </c>
      <c r="B121" s="25">
        <f>250*0.9</f>
        <v>225</v>
      </c>
      <c r="C121" s="34" t="s">
        <v>47</v>
      </c>
      <c r="D121" s="34" t="s">
        <v>47</v>
      </c>
      <c r="E121" s="25"/>
      <c r="F121" s="25"/>
      <c r="G121" s="25"/>
      <c r="H121" s="25"/>
      <c r="I121" s="25"/>
      <c r="J121" s="25"/>
      <c r="K121" s="25"/>
      <c r="L121" s="25"/>
      <c r="M121" s="35"/>
      <c r="N121" s="25"/>
      <c r="O121" s="35"/>
      <c r="P121" s="25"/>
      <c r="Q121" s="35"/>
      <c r="R121" s="25"/>
      <c r="S121" s="35"/>
      <c r="T121" s="25"/>
      <c r="U121" s="22">
        <v>0.38</v>
      </c>
      <c r="V121" s="10"/>
      <c r="W121" s="10"/>
      <c r="X121" s="10"/>
      <c r="AL121" s="10"/>
      <c r="AM121" s="10"/>
    </row>
    <row r="122" spans="1:39">
      <c r="A122" s="50" t="s">
        <v>125</v>
      </c>
      <c r="B122" s="25">
        <f>630*0.9</f>
        <v>567</v>
      </c>
      <c r="C122" s="35">
        <v>112</v>
      </c>
      <c r="D122" s="25">
        <f>B122-C122</f>
        <v>455</v>
      </c>
      <c r="E122" s="25">
        <v>80</v>
      </c>
      <c r="F122" s="25">
        <f>D122-E122</f>
        <v>375</v>
      </c>
      <c r="G122" s="25"/>
      <c r="H122" s="25">
        <f>F122-G122</f>
        <v>375</v>
      </c>
      <c r="I122" s="25"/>
      <c r="J122" s="25">
        <f>H122-I122</f>
        <v>375</v>
      </c>
      <c r="K122" s="25"/>
      <c r="L122" s="25">
        <f>J122-K122</f>
        <v>375</v>
      </c>
      <c r="M122" s="35">
        <f>E122+G122+I122+K122</f>
        <v>80</v>
      </c>
      <c r="N122" s="25">
        <f>D122-M122</f>
        <v>375</v>
      </c>
      <c r="O122" s="35">
        <v>7.5</v>
      </c>
      <c r="P122" s="25">
        <f>N122-O122</f>
        <v>367.5</v>
      </c>
      <c r="Q122" s="35"/>
      <c r="R122" s="25">
        <f>P122-Q122</f>
        <v>367.5</v>
      </c>
      <c r="S122" s="35"/>
      <c r="T122" s="25">
        <f>R122-S122</f>
        <v>367.5</v>
      </c>
      <c r="U122" s="22">
        <v>0.38</v>
      </c>
      <c r="V122" s="10"/>
      <c r="W122" s="49"/>
      <c r="X122" s="10"/>
      <c r="AL122" s="10"/>
      <c r="AM122" s="10"/>
    </row>
    <row r="123" spans="1:39">
      <c r="A123" s="50" t="s">
        <v>126</v>
      </c>
      <c r="B123" s="25">
        <f>400*0.9</f>
        <v>360</v>
      </c>
      <c r="C123" s="34" t="s">
        <v>47</v>
      </c>
      <c r="D123" s="34" t="s">
        <v>47</v>
      </c>
      <c r="E123" s="25"/>
      <c r="F123" s="25"/>
      <c r="G123" s="25"/>
      <c r="H123" s="25"/>
      <c r="I123" s="25"/>
      <c r="J123" s="25"/>
      <c r="K123" s="25"/>
      <c r="L123" s="25"/>
      <c r="M123" s="35"/>
      <c r="N123" s="25"/>
      <c r="O123" s="35"/>
      <c r="P123" s="25"/>
      <c r="Q123" s="35"/>
      <c r="R123" s="25"/>
      <c r="S123" s="35"/>
      <c r="T123" s="25"/>
      <c r="U123" s="22">
        <v>0.38</v>
      </c>
      <c r="V123" s="10"/>
      <c r="W123" s="10"/>
      <c r="X123" s="10"/>
      <c r="AL123" s="10"/>
      <c r="AM123" s="10"/>
    </row>
    <row r="124" spans="1:39">
      <c r="A124" s="50" t="s">
        <v>127</v>
      </c>
      <c r="B124" s="25">
        <f>160*0.9</f>
        <v>144</v>
      </c>
      <c r="C124" s="34" t="s">
        <v>47</v>
      </c>
      <c r="D124" s="34" t="s">
        <v>47</v>
      </c>
      <c r="E124" s="25"/>
      <c r="F124" s="25"/>
      <c r="G124" s="25"/>
      <c r="H124" s="25"/>
      <c r="I124" s="25"/>
      <c r="J124" s="25"/>
      <c r="K124" s="25"/>
      <c r="L124" s="25"/>
      <c r="M124" s="35"/>
      <c r="N124" s="25"/>
      <c r="O124" s="35"/>
      <c r="P124" s="25"/>
      <c r="Q124" s="35"/>
      <c r="R124" s="25"/>
      <c r="S124" s="35"/>
      <c r="T124" s="25"/>
      <c r="U124" s="22">
        <v>0.38</v>
      </c>
      <c r="V124" s="10"/>
      <c r="W124" s="10"/>
      <c r="X124" s="10"/>
      <c r="AL124" s="10"/>
      <c r="AM124" s="10"/>
    </row>
    <row r="125" spans="1:39" ht="29.25" customHeight="1">
      <c r="A125" s="52" t="s">
        <v>128</v>
      </c>
      <c r="B125" s="53">
        <f>250*0.68</f>
        <v>170</v>
      </c>
      <c r="C125" s="54" t="s">
        <v>47</v>
      </c>
      <c r="D125" s="54" t="s">
        <v>47</v>
      </c>
      <c r="E125" s="25"/>
      <c r="F125" s="25"/>
      <c r="G125" s="25"/>
      <c r="H125" s="25"/>
      <c r="I125" s="25"/>
      <c r="J125" s="25"/>
      <c r="K125" s="25"/>
      <c r="L125" s="25"/>
      <c r="M125" s="35"/>
      <c r="N125" s="25"/>
      <c r="O125" s="35"/>
      <c r="P125" s="25"/>
      <c r="Q125" s="35"/>
      <c r="R125" s="25"/>
      <c r="S125" s="35"/>
      <c r="T125" s="25"/>
      <c r="U125" s="22">
        <v>0.38</v>
      </c>
      <c r="V125" s="10"/>
      <c r="W125" s="10"/>
      <c r="X125" s="10"/>
      <c r="AL125" s="10"/>
      <c r="AM125" s="10"/>
    </row>
    <row r="126" spans="1:39">
      <c r="A126" s="50" t="s">
        <v>129</v>
      </c>
      <c r="B126" s="53">
        <f>250*0.6</f>
        <v>150</v>
      </c>
      <c r="C126" s="54" t="s">
        <v>47</v>
      </c>
      <c r="D126" s="54" t="s">
        <v>47</v>
      </c>
      <c r="E126" s="25"/>
      <c r="F126" s="25"/>
      <c r="G126" s="25"/>
      <c r="H126" s="25"/>
      <c r="I126" s="25"/>
      <c r="J126" s="25"/>
      <c r="K126" s="25"/>
      <c r="L126" s="25"/>
      <c r="M126" s="35"/>
      <c r="N126" s="25"/>
      <c r="O126" s="35"/>
      <c r="P126" s="25"/>
      <c r="Q126" s="35"/>
      <c r="R126" s="25"/>
      <c r="S126" s="35"/>
      <c r="T126" s="25"/>
      <c r="U126" s="22">
        <v>0.38</v>
      </c>
      <c r="V126" s="10"/>
      <c r="W126" s="10"/>
      <c r="X126" s="10"/>
      <c r="AL126" s="10"/>
      <c r="AM126" s="10"/>
    </row>
    <row r="127" spans="1:39" ht="27" customHeight="1">
      <c r="A127" s="55" t="s">
        <v>130</v>
      </c>
      <c r="B127" s="54" t="s">
        <v>47</v>
      </c>
      <c r="C127" s="54" t="s">
        <v>47</v>
      </c>
      <c r="D127" s="54" t="s">
        <v>47</v>
      </c>
      <c r="E127" s="25"/>
      <c r="F127" s="25"/>
      <c r="G127" s="25"/>
      <c r="H127" s="25"/>
      <c r="I127" s="25"/>
      <c r="J127" s="25"/>
      <c r="K127" s="25"/>
      <c r="L127" s="25"/>
      <c r="M127" s="35"/>
      <c r="N127" s="25"/>
      <c r="O127" s="35"/>
      <c r="P127" s="25"/>
      <c r="Q127" s="35"/>
      <c r="R127" s="25"/>
      <c r="S127" s="35"/>
      <c r="T127" s="25"/>
      <c r="U127" s="22">
        <v>0.38</v>
      </c>
      <c r="V127" s="10"/>
      <c r="W127" s="10"/>
      <c r="X127" s="10"/>
      <c r="AL127" s="10"/>
      <c r="AM127" s="10"/>
    </row>
    <row r="128" spans="1:39">
      <c r="A128" s="50" t="s">
        <v>131</v>
      </c>
      <c r="B128" s="25">
        <f>100*0.9</f>
        <v>90</v>
      </c>
      <c r="C128" s="34" t="s">
        <v>47</v>
      </c>
      <c r="D128" s="34" t="s">
        <v>47</v>
      </c>
      <c r="E128" s="25"/>
      <c r="F128" s="25"/>
      <c r="G128" s="25"/>
      <c r="H128" s="25"/>
      <c r="I128" s="25"/>
      <c r="J128" s="25"/>
      <c r="K128" s="25"/>
      <c r="L128" s="25"/>
      <c r="M128" s="35"/>
      <c r="N128" s="25"/>
      <c r="O128" s="35"/>
      <c r="P128" s="25"/>
      <c r="Q128" s="35"/>
      <c r="R128" s="25"/>
      <c r="S128" s="35"/>
      <c r="T128" s="25"/>
      <c r="U128" s="22">
        <v>0.38</v>
      </c>
      <c r="V128" s="10"/>
      <c r="W128" s="10"/>
      <c r="X128" s="10"/>
      <c r="AL128" s="10"/>
      <c r="AM128" s="10"/>
    </row>
    <row r="129" spans="1:39">
      <c r="A129" s="50" t="s">
        <v>132</v>
      </c>
      <c r="B129" s="25">
        <f>100*0.9</f>
        <v>90</v>
      </c>
      <c r="C129" s="34" t="s">
        <v>47</v>
      </c>
      <c r="D129" s="34" t="s">
        <v>47</v>
      </c>
      <c r="E129" s="25"/>
      <c r="F129" s="25"/>
      <c r="G129" s="25"/>
      <c r="H129" s="25"/>
      <c r="I129" s="25"/>
      <c r="J129" s="25"/>
      <c r="K129" s="25"/>
      <c r="L129" s="25"/>
      <c r="M129" s="35"/>
      <c r="N129" s="25"/>
      <c r="O129" s="35"/>
      <c r="P129" s="25"/>
      <c r="Q129" s="35"/>
      <c r="R129" s="25"/>
      <c r="S129" s="35"/>
      <c r="T129" s="25"/>
      <c r="U129" s="22">
        <v>0.38</v>
      </c>
      <c r="V129" s="10"/>
      <c r="W129" s="10"/>
      <c r="X129" s="10"/>
      <c r="AL129" s="10"/>
      <c r="AM129" s="10"/>
    </row>
    <row r="130" spans="1:39" s="47" customFormat="1">
      <c r="A130" s="42" t="s">
        <v>133</v>
      </c>
      <c r="B130" s="43"/>
      <c r="C130" s="44" t="s">
        <v>47</v>
      </c>
      <c r="D130" s="44" t="s">
        <v>47</v>
      </c>
      <c r="E130" s="43">
        <v>90</v>
      </c>
      <c r="F130" s="43"/>
      <c r="G130" s="43"/>
      <c r="H130" s="43"/>
      <c r="I130" s="43"/>
      <c r="J130" s="43"/>
      <c r="K130" s="43"/>
      <c r="L130" s="43"/>
      <c r="M130" s="43">
        <f>E130+G130+I130+K130</f>
        <v>90</v>
      </c>
      <c r="N130" s="43"/>
      <c r="O130" s="43"/>
      <c r="P130" s="43"/>
      <c r="Q130" s="43"/>
      <c r="R130" s="43"/>
      <c r="S130" s="43"/>
      <c r="T130" s="43"/>
      <c r="U130" s="45">
        <v>6</v>
      </c>
      <c r="V130" s="46"/>
      <c r="W130" s="46"/>
      <c r="X130" s="46"/>
      <c r="AL130" s="46"/>
      <c r="AM130" s="46"/>
    </row>
    <row r="131" spans="1:39" s="47" customFormat="1">
      <c r="A131" s="42" t="s">
        <v>134</v>
      </c>
      <c r="B131" s="43"/>
      <c r="C131" s="44" t="s">
        <v>47</v>
      </c>
      <c r="D131" s="44" t="s">
        <v>47</v>
      </c>
      <c r="E131" s="43">
        <v>50</v>
      </c>
      <c r="F131" s="43"/>
      <c r="G131" s="43"/>
      <c r="H131" s="43"/>
      <c r="I131" s="43"/>
      <c r="J131" s="43"/>
      <c r="K131" s="43"/>
      <c r="L131" s="43"/>
      <c r="M131" s="43">
        <f>E131+G131+I131+K131</f>
        <v>50</v>
      </c>
      <c r="N131" s="43"/>
      <c r="O131" s="43"/>
      <c r="P131" s="43"/>
      <c r="Q131" s="43"/>
      <c r="R131" s="43"/>
      <c r="S131" s="43"/>
      <c r="T131" s="43"/>
      <c r="U131" s="45">
        <v>6</v>
      </c>
      <c r="V131" s="46"/>
      <c r="W131" s="46"/>
      <c r="X131" s="46"/>
      <c r="AL131" s="46"/>
      <c r="AM131" s="46"/>
    </row>
    <row r="132" spans="1:39" s="47" customFormat="1">
      <c r="A132" s="42" t="s">
        <v>135</v>
      </c>
      <c r="B132" s="43"/>
      <c r="C132" s="44" t="s">
        <v>47</v>
      </c>
      <c r="D132" s="44" t="s">
        <v>47</v>
      </c>
      <c r="E132" s="43">
        <v>1000</v>
      </c>
      <c r="F132" s="43"/>
      <c r="G132" s="43"/>
      <c r="H132" s="43"/>
      <c r="I132" s="43"/>
      <c r="J132" s="43"/>
      <c r="K132" s="43"/>
      <c r="L132" s="43"/>
      <c r="M132" s="43">
        <f>E132+G132+I132+K132</f>
        <v>1000</v>
      </c>
      <c r="N132" s="43"/>
      <c r="O132" s="43"/>
      <c r="P132" s="43"/>
      <c r="Q132" s="43"/>
      <c r="R132" s="43"/>
      <c r="S132" s="43"/>
      <c r="T132" s="43"/>
      <c r="U132" s="45">
        <v>6</v>
      </c>
      <c r="V132" s="46"/>
      <c r="W132" s="46"/>
      <c r="X132" s="46"/>
      <c r="AL132" s="46"/>
      <c r="AM132" s="46"/>
    </row>
    <row r="133" spans="1:39">
      <c r="A133" s="32" t="s">
        <v>136</v>
      </c>
      <c r="B133" s="24">
        <v>3237</v>
      </c>
      <c r="C133" s="48">
        <v>1609</v>
      </c>
      <c r="D133" s="24">
        <f>B133-C133</f>
        <v>1628</v>
      </c>
      <c r="E133" s="24">
        <f>SUM(E134:E139)</f>
        <v>1226</v>
      </c>
      <c r="F133" s="24">
        <f>D133-E133</f>
        <v>402</v>
      </c>
      <c r="G133" s="24">
        <f>SUM(G134:G139)</f>
        <v>0</v>
      </c>
      <c r="H133" s="24">
        <f>F133-G133</f>
        <v>402</v>
      </c>
      <c r="I133" s="24">
        <f>SUM(I134:I139)</f>
        <v>30</v>
      </c>
      <c r="J133" s="24">
        <f>H133-I133</f>
        <v>372</v>
      </c>
      <c r="K133" s="24">
        <f>SUM(K134:K139)</f>
        <v>0</v>
      </c>
      <c r="L133" s="24">
        <f>J133-K133</f>
        <v>372</v>
      </c>
      <c r="M133" s="24">
        <f>SUM(M134:M139)</f>
        <v>1256</v>
      </c>
      <c r="N133" s="24">
        <f>D133-M133</f>
        <v>372</v>
      </c>
      <c r="O133" s="24">
        <f>SUM(O134:O139)</f>
        <v>231</v>
      </c>
      <c r="P133" s="24">
        <f>N133-O133</f>
        <v>141</v>
      </c>
      <c r="Q133" s="24">
        <f>SUM(Q134:Q139)</f>
        <v>20</v>
      </c>
      <c r="R133" s="24">
        <f>P133-Q133</f>
        <v>121</v>
      </c>
      <c r="S133" s="24">
        <f>SUM(S134:S139)</f>
        <v>976</v>
      </c>
      <c r="T133" s="24">
        <f>R133-S133</f>
        <v>-855</v>
      </c>
      <c r="U133" s="27">
        <v>6</v>
      </c>
      <c r="V133" s="36"/>
      <c r="W133" s="37"/>
      <c r="X133" s="10"/>
      <c r="AL133" s="10"/>
      <c r="AM133" s="10"/>
    </row>
    <row r="134" spans="1:39">
      <c r="A134" s="33" t="s">
        <v>137</v>
      </c>
      <c r="B134" s="25">
        <f>630*0.9</f>
        <v>567</v>
      </c>
      <c r="C134" s="35">
        <v>177</v>
      </c>
      <c r="D134" s="25">
        <f>B134-C134</f>
        <v>390</v>
      </c>
      <c r="E134" s="25"/>
      <c r="F134" s="25">
        <f>D134-E134</f>
        <v>390</v>
      </c>
      <c r="G134" s="25"/>
      <c r="H134" s="25">
        <f>F134-G134</f>
        <v>390</v>
      </c>
      <c r="I134" s="25"/>
      <c r="J134" s="25">
        <f>H134-I134</f>
        <v>390</v>
      </c>
      <c r="K134" s="25"/>
      <c r="L134" s="25">
        <f>J134-K134</f>
        <v>390</v>
      </c>
      <c r="M134" s="35">
        <f t="shared" ref="M134:M139" si="43">E134+G134+I134+K134</f>
        <v>0</v>
      </c>
      <c r="N134" s="25">
        <f>D134-M134</f>
        <v>390</v>
      </c>
      <c r="O134" s="35"/>
      <c r="P134" s="25">
        <f>N134-O134</f>
        <v>390</v>
      </c>
      <c r="Q134" s="35">
        <v>5</v>
      </c>
      <c r="R134" s="25">
        <f>P134-Q134</f>
        <v>385</v>
      </c>
      <c r="S134" s="35"/>
      <c r="T134" s="25">
        <f>R134-S134</f>
        <v>385</v>
      </c>
      <c r="U134" s="22">
        <v>0.38</v>
      </c>
      <c r="V134" s="10"/>
      <c r="W134" s="49"/>
      <c r="X134" s="10"/>
      <c r="AL134" s="10"/>
      <c r="AM134" s="10"/>
    </row>
    <row r="135" spans="1:39" s="47" customFormat="1">
      <c r="A135" s="42" t="s">
        <v>138</v>
      </c>
      <c r="B135" s="43">
        <v>2880</v>
      </c>
      <c r="C135" s="43">
        <v>453</v>
      </c>
      <c r="D135" s="43">
        <f>B135-C135</f>
        <v>2427</v>
      </c>
      <c r="E135" s="43">
        <v>419</v>
      </c>
      <c r="F135" s="43">
        <f>D135-E135</f>
        <v>2008</v>
      </c>
      <c r="G135" s="43"/>
      <c r="H135" s="43">
        <f>F135-G135</f>
        <v>2008</v>
      </c>
      <c r="I135" s="43">
        <v>30</v>
      </c>
      <c r="J135" s="43">
        <f>H135-I135</f>
        <v>1978</v>
      </c>
      <c r="K135" s="43"/>
      <c r="L135" s="43">
        <f>J135-K135</f>
        <v>1978</v>
      </c>
      <c r="M135" s="43">
        <f t="shared" si="43"/>
        <v>449</v>
      </c>
      <c r="N135" s="43">
        <f>D135-M135</f>
        <v>1978</v>
      </c>
      <c r="O135" s="43">
        <v>15</v>
      </c>
      <c r="P135" s="43">
        <f>N135-O135</f>
        <v>1963</v>
      </c>
      <c r="Q135" s="43">
        <v>15</v>
      </c>
      <c r="R135" s="43">
        <f>P135-Q135</f>
        <v>1948</v>
      </c>
      <c r="S135" s="43">
        <v>946</v>
      </c>
      <c r="T135" s="43">
        <f>R135-S135</f>
        <v>1002</v>
      </c>
      <c r="U135" s="45">
        <v>0.38</v>
      </c>
      <c r="V135" s="46"/>
      <c r="W135" s="56"/>
      <c r="X135" s="46"/>
      <c r="AL135" s="46"/>
      <c r="AM135" s="46"/>
    </row>
    <row r="136" spans="1:39">
      <c r="A136" s="33" t="s">
        <v>139</v>
      </c>
      <c r="B136" s="25">
        <f>(630+630)*0.9</f>
        <v>1134</v>
      </c>
      <c r="C136" s="35">
        <v>244</v>
      </c>
      <c r="D136" s="25">
        <f>B136-C136</f>
        <v>890</v>
      </c>
      <c r="E136" s="25">
        <v>10</v>
      </c>
      <c r="F136" s="25">
        <f>D136-E136</f>
        <v>880</v>
      </c>
      <c r="G136" s="25"/>
      <c r="H136" s="25">
        <f>F136-G136</f>
        <v>880</v>
      </c>
      <c r="I136" s="25"/>
      <c r="J136" s="25">
        <f>H136-I136</f>
        <v>880</v>
      </c>
      <c r="K136" s="25"/>
      <c r="L136" s="25">
        <f>J136-K136</f>
        <v>880</v>
      </c>
      <c r="M136" s="35">
        <f t="shared" si="43"/>
        <v>10</v>
      </c>
      <c r="N136" s="25">
        <f>D136-M136</f>
        <v>880</v>
      </c>
      <c r="O136" s="35">
        <v>201</v>
      </c>
      <c r="P136" s="25">
        <f>N136-O136</f>
        <v>679</v>
      </c>
      <c r="Q136" s="35"/>
      <c r="R136" s="25">
        <f>P136-Q136</f>
        <v>679</v>
      </c>
      <c r="S136" s="35">
        <v>15</v>
      </c>
      <c r="T136" s="25">
        <f>R136-S136</f>
        <v>664</v>
      </c>
      <c r="U136" s="22">
        <v>0.38</v>
      </c>
      <c r="V136" s="10"/>
      <c r="W136" s="49"/>
      <c r="X136" s="10"/>
      <c r="AL136" s="10"/>
      <c r="AM136" s="10"/>
    </row>
    <row r="137" spans="1:39">
      <c r="A137" s="33" t="s">
        <v>140</v>
      </c>
      <c r="B137" s="25">
        <f>400*0.9</f>
        <v>360</v>
      </c>
      <c r="C137" s="35">
        <v>118</v>
      </c>
      <c r="D137" s="25">
        <f>B137-C137</f>
        <v>242</v>
      </c>
      <c r="E137" s="25">
        <v>95</v>
      </c>
      <c r="F137" s="25">
        <f>D137-E137</f>
        <v>147</v>
      </c>
      <c r="G137" s="25"/>
      <c r="H137" s="25">
        <f>F137-G137</f>
        <v>147</v>
      </c>
      <c r="I137" s="25"/>
      <c r="J137" s="25">
        <f>H137-I137</f>
        <v>147</v>
      </c>
      <c r="K137" s="25"/>
      <c r="L137" s="25">
        <f>J137-K137</f>
        <v>147</v>
      </c>
      <c r="M137" s="35">
        <f t="shared" si="43"/>
        <v>95</v>
      </c>
      <c r="N137" s="25">
        <f>D137-M137</f>
        <v>147</v>
      </c>
      <c r="O137" s="35"/>
      <c r="P137" s="25">
        <f>N137-O137</f>
        <v>147</v>
      </c>
      <c r="Q137" s="35"/>
      <c r="R137" s="25">
        <f>P137-Q137</f>
        <v>147</v>
      </c>
      <c r="S137" s="35">
        <v>15</v>
      </c>
      <c r="T137" s="25">
        <f>R137-S137</f>
        <v>132</v>
      </c>
      <c r="U137" s="22">
        <v>0.38</v>
      </c>
      <c r="V137" s="10"/>
      <c r="W137" s="49"/>
      <c r="X137" s="10"/>
      <c r="AL137" s="10"/>
      <c r="AM137" s="10"/>
    </row>
    <row r="138" spans="1:39" s="47" customFormat="1">
      <c r="A138" s="42" t="s">
        <v>141</v>
      </c>
      <c r="B138" s="43"/>
      <c r="C138" s="43"/>
      <c r="D138" s="43"/>
      <c r="E138" s="43">
        <v>351</v>
      </c>
      <c r="F138" s="43"/>
      <c r="G138" s="43"/>
      <c r="H138" s="43"/>
      <c r="I138" s="43"/>
      <c r="J138" s="43"/>
      <c r="K138" s="43"/>
      <c r="L138" s="43"/>
      <c r="M138" s="43">
        <f t="shared" si="43"/>
        <v>351</v>
      </c>
      <c r="N138" s="43"/>
      <c r="O138" s="43">
        <v>15</v>
      </c>
      <c r="P138" s="43"/>
      <c r="Q138" s="43"/>
      <c r="R138" s="43"/>
      <c r="S138" s="43"/>
      <c r="T138" s="43"/>
      <c r="U138" s="45">
        <v>6</v>
      </c>
      <c r="V138" s="46"/>
      <c r="W138" s="56"/>
      <c r="X138" s="46"/>
      <c r="AL138" s="46"/>
      <c r="AM138" s="46"/>
    </row>
    <row r="139" spans="1:39" s="47" customFormat="1">
      <c r="A139" s="42" t="s">
        <v>142</v>
      </c>
      <c r="B139" s="43"/>
      <c r="C139" s="43"/>
      <c r="D139" s="43"/>
      <c r="E139" s="43">
        <v>351</v>
      </c>
      <c r="F139" s="43"/>
      <c r="G139" s="43"/>
      <c r="H139" s="43"/>
      <c r="I139" s="43"/>
      <c r="J139" s="43"/>
      <c r="K139" s="43"/>
      <c r="L139" s="43"/>
      <c r="M139" s="43">
        <f t="shared" si="43"/>
        <v>351</v>
      </c>
      <c r="N139" s="43"/>
      <c r="O139" s="43"/>
      <c r="P139" s="43"/>
      <c r="Q139" s="43"/>
      <c r="R139" s="43"/>
      <c r="S139" s="43"/>
      <c r="T139" s="43"/>
      <c r="U139" s="45">
        <v>6</v>
      </c>
      <c r="V139" s="46"/>
      <c r="W139" s="56"/>
      <c r="X139" s="46"/>
      <c r="AL139" s="46"/>
      <c r="AM139" s="46"/>
    </row>
    <row r="140" spans="1:39">
      <c r="A140" s="32" t="s">
        <v>143</v>
      </c>
      <c r="B140" s="24">
        <v>3237</v>
      </c>
      <c r="C140" s="48">
        <v>2119</v>
      </c>
      <c r="D140" s="24">
        <f>B140-C140</f>
        <v>1118</v>
      </c>
      <c r="E140" s="24">
        <f>SUM(E141:E152)</f>
        <v>195</v>
      </c>
      <c r="F140" s="24">
        <f>D140-E140</f>
        <v>923</v>
      </c>
      <c r="G140" s="24">
        <f>SUM(G141:G152)</f>
        <v>0</v>
      </c>
      <c r="H140" s="24">
        <f>F140-G140</f>
        <v>923</v>
      </c>
      <c r="I140" s="24">
        <f>SUM(I141:I152)</f>
        <v>45</v>
      </c>
      <c r="J140" s="24">
        <f>H140-I140</f>
        <v>878</v>
      </c>
      <c r="K140" s="24">
        <f>SUM(K141:K152)</f>
        <v>6</v>
      </c>
      <c r="L140" s="24">
        <f>J140-K140</f>
        <v>872</v>
      </c>
      <c r="M140" s="24">
        <f>SUM(M141:M152)</f>
        <v>246</v>
      </c>
      <c r="N140" s="24">
        <f>D140-M140</f>
        <v>872</v>
      </c>
      <c r="O140" s="24">
        <f>SUM(O141:O152)</f>
        <v>111</v>
      </c>
      <c r="P140" s="24">
        <f>N140-O140</f>
        <v>761</v>
      </c>
      <c r="Q140" s="24">
        <f>SUM(Q141:Q152)</f>
        <v>184.5</v>
      </c>
      <c r="R140" s="24">
        <f>P140-Q140</f>
        <v>576.5</v>
      </c>
      <c r="S140" s="24">
        <f>SUM(S141:S152)</f>
        <v>457.8</v>
      </c>
      <c r="T140" s="24">
        <f>R140-S140</f>
        <v>118.69999999999999</v>
      </c>
      <c r="U140" s="27">
        <v>6</v>
      </c>
      <c r="V140" s="36"/>
      <c r="W140" s="37"/>
      <c r="X140" s="10"/>
      <c r="AL140" s="10"/>
      <c r="AM140" s="10"/>
    </row>
    <row r="141" spans="1:39">
      <c r="A141" s="33" t="s">
        <v>144</v>
      </c>
      <c r="B141" s="25">
        <f>(630+400)*0.9</f>
        <v>927</v>
      </c>
      <c r="C141" s="35">
        <v>336</v>
      </c>
      <c r="D141" s="25">
        <f>B141-C141</f>
        <v>591</v>
      </c>
      <c r="E141" s="25">
        <v>25</v>
      </c>
      <c r="F141" s="25">
        <f>D141-E141</f>
        <v>566</v>
      </c>
      <c r="G141" s="25"/>
      <c r="H141" s="25">
        <f>F141-G141</f>
        <v>566</v>
      </c>
      <c r="I141" s="25"/>
      <c r="J141" s="25">
        <f>H141-I141</f>
        <v>566</v>
      </c>
      <c r="K141" s="25">
        <v>6</v>
      </c>
      <c r="L141" s="25">
        <f>J141-K141</f>
        <v>560</v>
      </c>
      <c r="M141" s="35">
        <f>E141+G141+I141+K141</f>
        <v>31</v>
      </c>
      <c r="N141" s="25">
        <f>D141-M141</f>
        <v>560</v>
      </c>
      <c r="O141" s="35">
        <v>71</v>
      </c>
      <c r="P141" s="25">
        <f t="shared" ref="P141:P163" si="44">N141-O141</f>
        <v>489</v>
      </c>
      <c r="Q141" s="35">
        <v>25</v>
      </c>
      <c r="R141" s="25">
        <f>P141-Q141</f>
        <v>464</v>
      </c>
      <c r="S141" s="35">
        <v>30</v>
      </c>
      <c r="T141" s="25">
        <f>R141-S141</f>
        <v>434</v>
      </c>
      <c r="U141" s="22">
        <v>0.38</v>
      </c>
      <c r="V141" s="10"/>
      <c r="W141" s="49"/>
      <c r="X141" s="10"/>
      <c r="AL141" s="10"/>
      <c r="AM141" s="10"/>
    </row>
    <row r="142" spans="1:39">
      <c r="A142" s="33" t="s">
        <v>145</v>
      </c>
      <c r="B142" s="25">
        <f>(630+630)*0.9</f>
        <v>1134</v>
      </c>
      <c r="C142" s="35">
        <v>486</v>
      </c>
      <c r="D142" s="25">
        <f>B142-C142</f>
        <v>648</v>
      </c>
      <c r="E142" s="25">
        <v>80</v>
      </c>
      <c r="F142" s="25">
        <f>D142-E142</f>
        <v>568</v>
      </c>
      <c r="G142" s="25"/>
      <c r="H142" s="25">
        <f>F142-G142</f>
        <v>568</v>
      </c>
      <c r="I142" s="25"/>
      <c r="J142" s="25">
        <f>H142-I142</f>
        <v>568</v>
      </c>
      <c r="K142" s="25"/>
      <c r="L142" s="25">
        <f>J142-K142</f>
        <v>568</v>
      </c>
      <c r="M142" s="35">
        <f t="shared" ref="M142:M152" si="45">E142+G142+I142+K142</f>
        <v>80</v>
      </c>
      <c r="N142" s="25">
        <f t="shared" ref="N142:N163" si="46">D142-M142</f>
        <v>568</v>
      </c>
      <c r="O142" s="35"/>
      <c r="P142" s="25">
        <f t="shared" si="44"/>
        <v>568</v>
      </c>
      <c r="Q142" s="35">
        <v>10</v>
      </c>
      <c r="R142" s="25">
        <f t="shared" ref="R142:R163" si="47">P142-Q142</f>
        <v>558</v>
      </c>
      <c r="S142" s="35"/>
      <c r="T142" s="25">
        <f>R142-S142</f>
        <v>558</v>
      </c>
      <c r="U142" s="22">
        <v>0.38</v>
      </c>
      <c r="V142" s="10"/>
      <c r="W142" s="49"/>
      <c r="X142" s="10"/>
      <c r="AL142" s="10"/>
      <c r="AM142" s="10"/>
    </row>
    <row r="143" spans="1:39" s="58" customFormat="1">
      <c r="A143" s="50" t="s">
        <v>146</v>
      </c>
      <c r="B143" s="35">
        <f>160*0.9</f>
        <v>144</v>
      </c>
      <c r="C143" s="34" t="s">
        <v>47</v>
      </c>
      <c r="D143" s="34" t="s">
        <v>47</v>
      </c>
      <c r="E143" s="35"/>
      <c r="F143" s="25"/>
      <c r="G143" s="35"/>
      <c r="H143" s="25"/>
      <c r="I143" s="35"/>
      <c r="J143" s="25"/>
      <c r="K143" s="35"/>
      <c r="L143" s="25"/>
      <c r="M143" s="35"/>
      <c r="N143" s="25"/>
      <c r="O143" s="35"/>
      <c r="P143" s="25"/>
      <c r="Q143" s="35"/>
      <c r="R143" s="25"/>
      <c r="S143" s="35"/>
      <c r="T143" s="25"/>
      <c r="U143" s="22">
        <v>0.38</v>
      </c>
      <c r="V143" s="57"/>
      <c r="W143" s="57"/>
      <c r="X143" s="57"/>
      <c r="AL143" s="57"/>
      <c r="AM143" s="57"/>
    </row>
    <row r="144" spans="1:39" s="58" customFormat="1">
      <c r="A144" s="50" t="s">
        <v>147</v>
      </c>
      <c r="B144" s="35">
        <f>400*0.9</f>
        <v>360</v>
      </c>
      <c r="C144" s="34" t="s">
        <v>47</v>
      </c>
      <c r="D144" s="34" t="s">
        <v>47</v>
      </c>
      <c r="E144" s="35"/>
      <c r="F144" s="25"/>
      <c r="G144" s="35"/>
      <c r="H144" s="25"/>
      <c r="I144" s="35"/>
      <c r="J144" s="25"/>
      <c r="K144" s="35"/>
      <c r="L144" s="25"/>
      <c r="M144" s="35"/>
      <c r="N144" s="25"/>
      <c r="O144" s="35"/>
      <c r="P144" s="25"/>
      <c r="Q144" s="35"/>
      <c r="R144" s="25"/>
      <c r="S144" s="35"/>
      <c r="T144" s="25"/>
      <c r="U144" s="22">
        <v>0.38</v>
      </c>
      <c r="V144" s="57"/>
      <c r="W144" s="57"/>
      <c r="X144" s="57"/>
      <c r="AL144" s="57"/>
      <c r="AM144" s="57"/>
    </row>
    <row r="145" spans="1:39" s="58" customFormat="1">
      <c r="A145" s="50" t="s">
        <v>148</v>
      </c>
      <c r="B145" s="35">
        <f>400*0.9</f>
        <v>360</v>
      </c>
      <c r="C145" s="35">
        <v>206</v>
      </c>
      <c r="D145" s="25">
        <f>B145-C145</f>
        <v>154</v>
      </c>
      <c r="E145" s="35"/>
      <c r="F145" s="25">
        <f>D145-E145</f>
        <v>154</v>
      </c>
      <c r="G145" s="35"/>
      <c r="H145" s="25">
        <f>F145-G145</f>
        <v>154</v>
      </c>
      <c r="I145" s="35"/>
      <c r="J145" s="25">
        <f>H145-I145</f>
        <v>154</v>
      </c>
      <c r="K145" s="35"/>
      <c r="L145" s="25">
        <f>J145-K145</f>
        <v>154</v>
      </c>
      <c r="M145" s="35"/>
      <c r="N145" s="25">
        <f t="shared" si="46"/>
        <v>154</v>
      </c>
      <c r="O145" s="35">
        <v>15</v>
      </c>
      <c r="P145" s="25">
        <f t="shared" si="44"/>
        <v>139</v>
      </c>
      <c r="Q145" s="35">
        <v>19</v>
      </c>
      <c r="R145" s="25">
        <f t="shared" si="47"/>
        <v>120</v>
      </c>
      <c r="S145" s="35"/>
      <c r="T145" s="25">
        <f>R145-S145</f>
        <v>120</v>
      </c>
      <c r="U145" s="22">
        <v>0.38</v>
      </c>
      <c r="V145" s="57"/>
      <c r="W145" s="49"/>
      <c r="X145" s="57"/>
      <c r="AL145" s="57"/>
      <c r="AM145" s="57"/>
    </row>
    <row r="146" spans="1:39" s="58" customFormat="1">
      <c r="A146" s="50" t="s">
        <v>149</v>
      </c>
      <c r="B146" s="35">
        <f>315*0.9</f>
        <v>283.5</v>
      </c>
      <c r="C146" s="35">
        <v>96</v>
      </c>
      <c r="D146" s="25">
        <f>B146-C146</f>
        <v>187.5</v>
      </c>
      <c r="E146" s="35"/>
      <c r="F146" s="25">
        <f>D146-E146</f>
        <v>187.5</v>
      </c>
      <c r="G146" s="35"/>
      <c r="H146" s="25">
        <f>F146-G146</f>
        <v>187.5</v>
      </c>
      <c r="I146" s="35">
        <v>15</v>
      </c>
      <c r="J146" s="25">
        <f>H146-I146</f>
        <v>172.5</v>
      </c>
      <c r="K146" s="35"/>
      <c r="L146" s="25">
        <f>J146-K146</f>
        <v>172.5</v>
      </c>
      <c r="M146" s="35">
        <f t="shared" si="45"/>
        <v>15</v>
      </c>
      <c r="N146" s="25">
        <f t="shared" si="46"/>
        <v>172.5</v>
      </c>
      <c r="O146" s="35"/>
      <c r="P146" s="25">
        <f t="shared" si="44"/>
        <v>172.5</v>
      </c>
      <c r="Q146" s="35"/>
      <c r="R146" s="25">
        <f t="shared" si="47"/>
        <v>172.5</v>
      </c>
      <c r="S146" s="35"/>
      <c r="T146" s="25">
        <f>R146-S146</f>
        <v>172.5</v>
      </c>
      <c r="U146" s="22">
        <v>0.38</v>
      </c>
      <c r="V146" s="57"/>
      <c r="W146" s="49"/>
      <c r="X146" s="57"/>
      <c r="AL146" s="57"/>
      <c r="AM146" s="57"/>
    </row>
    <row r="147" spans="1:39" s="58" customFormat="1">
      <c r="A147" s="50" t="s">
        <v>150</v>
      </c>
      <c r="B147" s="35">
        <f>160*0.9</f>
        <v>144</v>
      </c>
      <c r="C147" s="34" t="s">
        <v>47</v>
      </c>
      <c r="D147" s="34" t="s">
        <v>47</v>
      </c>
      <c r="E147" s="35"/>
      <c r="F147" s="25"/>
      <c r="G147" s="35"/>
      <c r="H147" s="25"/>
      <c r="I147" s="35"/>
      <c r="J147" s="25"/>
      <c r="K147" s="35"/>
      <c r="L147" s="25"/>
      <c r="M147" s="35"/>
      <c r="N147" s="25"/>
      <c r="O147" s="35"/>
      <c r="P147" s="25"/>
      <c r="Q147" s="35"/>
      <c r="R147" s="25"/>
      <c r="S147" s="35"/>
      <c r="T147" s="25"/>
      <c r="U147" s="22">
        <v>0.38</v>
      </c>
      <c r="V147" s="57"/>
      <c r="W147" s="57"/>
      <c r="X147" s="57"/>
      <c r="AL147" s="57"/>
      <c r="AM147" s="57"/>
    </row>
    <row r="148" spans="1:39" s="58" customFormat="1">
      <c r="A148" s="50" t="s">
        <v>151</v>
      </c>
      <c r="B148" s="35">
        <f>250*0.9</f>
        <v>225</v>
      </c>
      <c r="C148" s="34" t="s">
        <v>47</v>
      </c>
      <c r="D148" s="34" t="s">
        <v>47</v>
      </c>
      <c r="E148" s="35"/>
      <c r="F148" s="25"/>
      <c r="G148" s="35"/>
      <c r="H148" s="25"/>
      <c r="I148" s="35"/>
      <c r="J148" s="25"/>
      <c r="K148" s="35"/>
      <c r="L148" s="25"/>
      <c r="M148" s="35"/>
      <c r="N148" s="25"/>
      <c r="O148" s="35"/>
      <c r="P148" s="25"/>
      <c r="Q148" s="35"/>
      <c r="R148" s="25"/>
      <c r="S148" s="35"/>
      <c r="T148" s="25"/>
      <c r="U148" s="22">
        <v>0.38</v>
      </c>
      <c r="V148" s="57"/>
      <c r="W148" s="57"/>
      <c r="X148" s="57"/>
      <c r="AL148" s="57"/>
      <c r="AM148" s="57"/>
    </row>
    <row r="149" spans="1:39" s="58" customFormat="1">
      <c r="A149" s="50" t="s">
        <v>152</v>
      </c>
      <c r="B149" s="35">
        <f>(400+630)*0.9</f>
        <v>927</v>
      </c>
      <c r="C149" s="35">
        <v>244</v>
      </c>
      <c r="D149" s="25">
        <f t="shared" ref="D149:D163" si="48">B149-C149</f>
        <v>683</v>
      </c>
      <c r="E149" s="35">
        <v>42</v>
      </c>
      <c r="F149" s="25">
        <f t="shared" ref="F149:F159" si="49">D149-E149</f>
        <v>641</v>
      </c>
      <c r="G149" s="35"/>
      <c r="H149" s="25">
        <f t="shared" ref="H149:H159" si="50">F149-G149</f>
        <v>641</v>
      </c>
      <c r="I149" s="35">
        <v>30</v>
      </c>
      <c r="J149" s="25">
        <f t="shared" ref="J149:J159" si="51">H149-I149</f>
        <v>611</v>
      </c>
      <c r="K149" s="35"/>
      <c r="L149" s="25">
        <f t="shared" ref="L149:L159" si="52">J149-K149</f>
        <v>611</v>
      </c>
      <c r="M149" s="35">
        <f t="shared" si="45"/>
        <v>72</v>
      </c>
      <c r="N149" s="25">
        <f t="shared" si="46"/>
        <v>611</v>
      </c>
      <c r="O149" s="35"/>
      <c r="P149" s="25">
        <f t="shared" si="44"/>
        <v>611</v>
      </c>
      <c r="Q149" s="35"/>
      <c r="R149" s="25">
        <f t="shared" si="47"/>
        <v>611</v>
      </c>
      <c r="S149" s="35"/>
      <c r="T149" s="25">
        <f t="shared" ref="T149:T163" si="53">R149-S149</f>
        <v>611</v>
      </c>
      <c r="U149" s="22">
        <v>0.38</v>
      </c>
      <c r="V149" s="57"/>
      <c r="W149" s="49"/>
      <c r="X149" s="57"/>
      <c r="AL149" s="57"/>
      <c r="AM149" s="57"/>
    </row>
    <row r="150" spans="1:39" s="58" customFormat="1">
      <c r="A150" s="50" t="s">
        <v>153</v>
      </c>
      <c r="B150" s="35">
        <f>630*0.9</f>
        <v>567</v>
      </c>
      <c r="C150" s="35">
        <v>42</v>
      </c>
      <c r="D150" s="25">
        <f t="shared" si="48"/>
        <v>525</v>
      </c>
      <c r="E150" s="35"/>
      <c r="F150" s="25">
        <f t="shared" si="49"/>
        <v>525</v>
      </c>
      <c r="G150" s="35"/>
      <c r="H150" s="25">
        <f t="shared" si="50"/>
        <v>525</v>
      </c>
      <c r="I150" s="35"/>
      <c r="J150" s="25">
        <f t="shared" si="51"/>
        <v>525</v>
      </c>
      <c r="K150" s="35"/>
      <c r="L150" s="25">
        <f t="shared" si="52"/>
        <v>525</v>
      </c>
      <c r="M150" s="35"/>
      <c r="N150" s="25">
        <f t="shared" si="46"/>
        <v>525</v>
      </c>
      <c r="O150" s="35"/>
      <c r="P150" s="25">
        <f t="shared" si="44"/>
        <v>525</v>
      </c>
      <c r="Q150" s="35"/>
      <c r="R150" s="25">
        <f t="shared" si="47"/>
        <v>525</v>
      </c>
      <c r="S150" s="35"/>
      <c r="T150" s="25">
        <f t="shared" si="53"/>
        <v>525</v>
      </c>
      <c r="U150" s="22">
        <v>0.38</v>
      </c>
      <c r="V150" s="57"/>
      <c r="W150" s="49"/>
      <c r="X150" s="57"/>
      <c r="AL150" s="57"/>
      <c r="AM150" s="57"/>
    </row>
    <row r="151" spans="1:39" s="58" customFormat="1">
      <c r="A151" s="50" t="s">
        <v>154</v>
      </c>
      <c r="B151" s="35">
        <f>400*0.9</f>
        <v>360</v>
      </c>
      <c r="C151" s="35">
        <v>70</v>
      </c>
      <c r="D151" s="25">
        <f t="shared" si="48"/>
        <v>290</v>
      </c>
      <c r="E151" s="35">
        <v>33</v>
      </c>
      <c r="F151" s="25">
        <f t="shared" si="49"/>
        <v>257</v>
      </c>
      <c r="G151" s="35"/>
      <c r="H151" s="25">
        <f t="shared" si="50"/>
        <v>257</v>
      </c>
      <c r="I151" s="35"/>
      <c r="J151" s="25">
        <f t="shared" si="51"/>
        <v>257</v>
      </c>
      <c r="K151" s="35"/>
      <c r="L151" s="25">
        <f t="shared" si="52"/>
        <v>257</v>
      </c>
      <c r="M151" s="35">
        <f t="shared" si="45"/>
        <v>33</v>
      </c>
      <c r="N151" s="25">
        <f t="shared" si="46"/>
        <v>257</v>
      </c>
      <c r="O151" s="35">
        <v>25</v>
      </c>
      <c r="P151" s="25">
        <f t="shared" si="44"/>
        <v>232</v>
      </c>
      <c r="Q151" s="35">
        <v>130.5</v>
      </c>
      <c r="R151" s="25">
        <f t="shared" si="47"/>
        <v>101.5</v>
      </c>
      <c r="S151" s="35">
        <v>15</v>
      </c>
      <c r="T151" s="25">
        <f t="shared" si="53"/>
        <v>86.5</v>
      </c>
      <c r="U151" s="22">
        <v>0.38</v>
      </c>
      <c r="V151" s="57"/>
      <c r="W151" s="49"/>
      <c r="X151" s="57"/>
      <c r="AL151" s="57"/>
      <c r="AM151" s="57"/>
    </row>
    <row r="152" spans="1:39" s="58" customFormat="1">
      <c r="A152" s="50" t="s">
        <v>155</v>
      </c>
      <c r="B152" s="35">
        <f>(400+400)*0.9</f>
        <v>720</v>
      </c>
      <c r="C152" s="35">
        <v>310</v>
      </c>
      <c r="D152" s="25">
        <f t="shared" si="48"/>
        <v>410</v>
      </c>
      <c r="E152" s="35">
        <v>15</v>
      </c>
      <c r="F152" s="25">
        <f t="shared" si="49"/>
        <v>395</v>
      </c>
      <c r="G152" s="35"/>
      <c r="H152" s="25">
        <f t="shared" si="50"/>
        <v>395</v>
      </c>
      <c r="I152" s="35"/>
      <c r="J152" s="25">
        <f t="shared" si="51"/>
        <v>395</v>
      </c>
      <c r="K152" s="35"/>
      <c r="L152" s="25">
        <f t="shared" si="52"/>
        <v>395</v>
      </c>
      <c r="M152" s="35">
        <f t="shared" si="45"/>
        <v>15</v>
      </c>
      <c r="N152" s="25">
        <f t="shared" si="46"/>
        <v>395</v>
      </c>
      <c r="O152" s="35"/>
      <c r="P152" s="25">
        <f t="shared" si="44"/>
        <v>395</v>
      </c>
      <c r="Q152" s="35"/>
      <c r="R152" s="25">
        <f t="shared" si="47"/>
        <v>395</v>
      </c>
      <c r="S152" s="35">
        <v>412.8</v>
      </c>
      <c r="T152" s="25">
        <f t="shared" si="53"/>
        <v>-17.800000000000011</v>
      </c>
      <c r="U152" s="22">
        <v>0.38</v>
      </c>
      <c r="V152" s="57"/>
      <c r="W152" s="49"/>
      <c r="X152" s="57"/>
      <c r="AL152" s="57"/>
      <c r="AM152" s="57"/>
    </row>
    <row r="153" spans="1:39">
      <c r="A153" s="32" t="s">
        <v>156</v>
      </c>
      <c r="B153" s="24">
        <v>11967</v>
      </c>
      <c r="C153" s="48">
        <v>7288</v>
      </c>
      <c r="D153" s="24">
        <f t="shared" si="48"/>
        <v>4679</v>
      </c>
      <c r="E153" s="48">
        <f>E154+E239+E256+E280+E327</f>
        <v>1236.55</v>
      </c>
      <c r="F153" s="24">
        <f t="shared" si="49"/>
        <v>3442.45</v>
      </c>
      <c r="G153" s="48">
        <f>G154+G239+G256+G280+G327</f>
        <v>49</v>
      </c>
      <c r="H153" s="24">
        <f t="shared" si="50"/>
        <v>3393.45</v>
      </c>
      <c r="I153" s="48">
        <f>I154+I239+I256+I280+I327</f>
        <v>0</v>
      </c>
      <c r="J153" s="24">
        <f t="shared" si="51"/>
        <v>3393.45</v>
      </c>
      <c r="K153" s="48">
        <f>K154+K239+K256+K280+K327</f>
        <v>55</v>
      </c>
      <c r="L153" s="59">
        <f t="shared" si="52"/>
        <v>3338.45</v>
      </c>
      <c r="M153" s="60">
        <f>M154+M239+M256+M280+M327</f>
        <v>1340.5</v>
      </c>
      <c r="N153" s="59">
        <f t="shared" si="46"/>
        <v>3338.5</v>
      </c>
      <c r="O153" s="60">
        <f>O154+O239+O256+O280+O327</f>
        <v>327</v>
      </c>
      <c r="P153" s="24">
        <f>N153-O153</f>
        <v>3011.5</v>
      </c>
      <c r="Q153" s="60">
        <f>Q154+Q239+Q256+Q280+Q327</f>
        <v>32</v>
      </c>
      <c r="R153" s="24">
        <f t="shared" si="47"/>
        <v>2979.5</v>
      </c>
      <c r="S153" s="60">
        <f>S154+S239+S256+S280+S327</f>
        <v>66</v>
      </c>
      <c r="T153" s="24">
        <f t="shared" si="53"/>
        <v>2913.5</v>
      </c>
      <c r="U153" s="27">
        <v>6</v>
      </c>
      <c r="V153" s="36"/>
      <c r="W153" s="37"/>
      <c r="X153" s="10"/>
      <c r="AL153" s="10"/>
      <c r="AM153" s="10"/>
    </row>
    <row r="154" spans="1:39">
      <c r="A154" s="33" t="s">
        <v>157</v>
      </c>
      <c r="B154" s="25">
        <f>1000*0.9</f>
        <v>900</v>
      </c>
      <c r="C154" s="35">
        <v>307</v>
      </c>
      <c r="D154" s="25">
        <f t="shared" si="48"/>
        <v>593</v>
      </c>
      <c r="E154" s="35"/>
      <c r="F154" s="25">
        <f t="shared" si="49"/>
        <v>593</v>
      </c>
      <c r="G154" s="35"/>
      <c r="H154" s="25">
        <f t="shared" si="50"/>
        <v>593</v>
      </c>
      <c r="I154" s="35"/>
      <c r="J154" s="25">
        <f t="shared" si="51"/>
        <v>593</v>
      </c>
      <c r="K154" s="35"/>
      <c r="L154" s="25">
        <f t="shared" si="52"/>
        <v>593</v>
      </c>
      <c r="M154" s="35"/>
      <c r="N154" s="25">
        <f t="shared" si="46"/>
        <v>593</v>
      </c>
      <c r="O154" s="35"/>
      <c r="P154" s="25">
        <f t="shared" si="44"/>
        <v>593</v>
      </c>
      <c r="Q154" s="35"/>
      <c r="R154" s="25">
        <f t="shared" si="47"/>
        <v>593</v>
      </c>
      <c r="S154" s="35"/>
      <c r="T154" s="25">
        <f t="shared" si="53"/>
        <v>593</v>
      </c>
      <c r="U154" s="22">
        <v>0.38</v>
      </c>
      <c r="V154" s="10"/>
      <c r="W154" s="49"/>
      <c r="X154" s="10"/>
      <c r="AL154" s="10"/>
      <c r="AM154" s="10"/>
    </row>
    <row r="155" spans="1:39">
      <c r="A155" s="32" t="s">
        <v>158</v>
      </c>
      <c r="B155" s="24">
        <v>12752</v>
      </c>
      <c r="C155" s="48">
        <v>4532</v>
      </c>
      <c r="D155" s="24">
        <f t="shared" si="48"/>
        <v>8220</v>
      </c>
      <c r="E155" s="48">
        <f>E156+E237+E245+E267</f>
        <v>659.5</v>
      </c>
      <c r="F155" s="24">
        <f t="shared" si="49"/>
        <v>7560.5</v>
      </c>
      <c r="G155" s="48">
        <f>G156+G237+G245+G267</f>
        <v>27</v>
      </c>
      <c r="H155" s="24">
        <f t="shared" si="50"/>
        <v>7533.5</v>
      </c>
      <c r="I155" s="48">
        <f>I156+I237+I245+I267</f>
        <v>15</v>
      </c>
      <c r="J155" s="24">
        <f t="shared" si="51"/>
        <v>7518.5</v>
      </c>
      <c r="K155" s="48">
        <f>K156+K237+K245+K267</f>
        <v>20</v>
      </c>
      <c r="L155" s="24">
        <f t="shared" si="52"/>
        <v>7498.5</v>
      </c>
      <c r="M155" s="48">
        <f>M156+M237+M245+M267</f>
        <v>721.5</v>
      </c>
      <c r="N155" s="24">
        <f t="shared" si="46"/>
        <v>7498.5</v>
      </c>
      <c r="O155" s="48">
        <f>O156+O237+O245+O267</f>
        <v>45.5</v>
      </c>
      <c r="P155" s="24">
        <f>N155-O155</f>
        <v>7453</v>
      </c>
      <c r="Q155" s="48">
        <f>Q156+Q237+Q245+Q267</f>
        <v>70</v>
      </c>
      <c r="R155" s="24">
        <f t="shared" si="47"/>
        <v>7383</v>
      </c>
      <c r="S155" s="48">
        <f>S156+S237+S245+S267</f>
        <v>252</v>
      </c>
      <c r="T155" s="24">
        <f t="shared" si="53"/>
        <v>7131</v>
      </c>
      <c r="U155" s="27">
        <v>6</v>
      </c>
      <c r="V155" s="36"/>
      <c r="W155" s="37"/>
      <c r="X155" s="10"/>
      <c r="AL155" s="10"/>
      <c r="AM155" s="10"/>
    </row>
    <row r="156" spans="1:39">
      <c r="A156" s="33" t="s">
        <v>159</v>
      </c>
      <c r="B156" s="25">
        <f>1000*0.9</f>
        <v>900</v>
      </c>
      <c r="C156" s="35">
        <v>144</v>
      </c>
      <c r="D156" s="25">
        <f t="shared" si="48"/>
        <v>756</v>
      </c>
      <c r="E156" s="35">
        <v>20</v>
      </c>
      <c r="F156" s="25">
        <f t="shared" si="49"/>
        <v>736</v>
      </c>
      <c r="G156" s="35"/>
      <c r="H156" s="25">
        <f t="shared" si="50"/>
        <v>736</v>
      </c>
      <c r="I156" s="35"/>
      <c r="J156" s="25">
        <f t="shared" si="51"/>
        <v>736</v>
      </c>
      <c r="K156" s="35"/>
      <c r="L156" s="25">
        <f t="shared" si="52"/>
        <v>736</v>
      </c>
      <c r="M156" s="35">
        <f>E156+G156+I156+K156</f>
        <v>20</v>
      </c>
      <c r="N156" s="25">
        <f t="shared" si="46"/>
        <v>736</v>
      </c>
      <c r="O156" s="35">
        <v>1</v>
      </c>
      <c r="P156" s="25">
        <f t="shared" si="44"/>
        <v>735</v>
      </c>
      <c r="Q156" s="35">
        <v>15</v>
      </c>
      <c r="R156" s="25">
        <f t="shared" si="47"/>
        <v>720</v>
      </c>
      <c r="S156" s="35">
        <v>16</v>
      </c>
      <c r="T156" s="25">
        <f t="shared" si="53"/>
        <v>704</v>
      </c>
      <c r="U156" s="22">
        <v>0.38</v>
      </c>
      <c r="V156" s="10"/>
      <c r="W156" s="49"/>
      <c r="X156" s="10"/>
      <c r="AL156" s="10"/>
      <c r="AM156" s="10"/>
    </row>
    <row r="157" spans="1:39">
      <c r="A157" s="32" t="s">
        <v>160</v>
      </c>
      <c r="B157" s="24">
        <v>5984</v>
      </c>
      <c r="C157" s="48">
        <v>2766</v>
      </c>
      <c r="D157" s="24">
        <f t="shared" si="48"/>
        <v>3218</v>
      </c>
      <c r="E157" s="48">
        <f>E158+E301+E303+E305+E378</f>
        <v>101.44</v>
      </c>
      <c r="F157" s="24">
        <f t="shared" si="49"/>
        <v>3116.56</v>
      </c>
      <c r="G157" s="48">
        <f>G158+G301+G303+G305+G378</f>
        <v>490.4</v>
      </c>
      <c r="H157" s="24">
        <f t="shared" si="50"/>
        <v>2626.16</v>
      </c>
      <c r="I157" s="48">
        <f>I158+I301+I303+I305+I378</f>
        <v>7</v>
      </c>
      <c r="J157" s="24">
        <f t="shared" si="51"/>
        <v>2619.16</v>
      </c>
      <c r="K157" s="48">
        <f>K158+K301+K303+K305+K378</f>
        <v>146</v>
      </c>
      <c r="L157" s="59">
        <f t="shared" si="52"/>
        <v>2473.16</v>
      </c>
      <c r="M157" s="60">
        <f>M158+M301+M303+M305+M378</f>
        <v>744.83999999999992</v>
      </c>
      <c r="N157" s="59">
        <f t="shared" si="46"/>
        <v>2473.16</v>
      </c>
      <c r="O157" s="60">
        <f>O158+O301+O303+O305+O378</f>
        <v>33</v>
      </c>
      <c r="P157" s="24">
        <f>N157-O157</f>
        <v>2440.16</v>
      </c>
      <c r="Q157" s="60">
        <f>Q158+Q301+Q303+Q305+Q378</f>
        <v>2</v>
      </c>
      <c r="R157" s="24">
        <f t="shared" si="47"/>
        <v>2438.16</v>
      </c>
      <c r="S157" s="60">
        <f>S158+S301+S303+S305+S378</f>
        <v>1274.5</v>
      </c>
      <c r="T157" s="24">
        <f t="shared" si="53"/>
        <v>1163.6599999999999</v>
      </c>
      <c r="U157" s="27">
        <v>6</v>
      </c>
      <c r="V157" s="36"/>
      <c r="W157" s="37"/>
      <c r="X157" s="10"/>
      <c r="AL157" s="10"/>
      <c r="AM157" s="10"/>
    </row>
    <row r="158" spans="1:39">
      <c r="A158" s="33" t="s">
        <v>161</v>
      </c>
      <c r="B158" s="25">
        <f>1000*0.9</f>
        <v>900</v>
      </c>
      <c r="C158" s="35">
        <v>221</v>
      </c>
      <c r="D158" s="25">
        <f t="shared" si="48"/>
        <v>679</v>
      </c>
      <c r="E158" s="35">
        <v>75</v>
      </c>
      <c r="F158" s="25">
        <f t="shared" si="49"/>
        <v>604</v>
      </c>
      <c r="G158" s="35"/>
      <c r="H158" s="25">
        <f t="shared" si="50"/>
        <v>604</v>
      </c>
      <c r="I158" s="35"/>
      <c r="J158" s="25">
        <f t="shared" si="51"/>
        <v>604</v>
      </c>
      <c r="K158" s="35"/>
      <c r="L158" s="25">
        <f t="shared" si="52"/>
        <v>604</v>
      </c>
      <c r="M158" s="35">
        <f>E158+G158+I158+K158</f>
        <v>75</v>
      </c>
      <c r="N158" s="25">
        <f t="shared" si="46"/>
        <v>604</v>
      </c>
      <c r="O158" s="35">
        <v>5</v>
      </c>
      <c r="P158" s="25">
        <f t="shared" si="44"/>
        <v>599</v>
      </c>
      <c r="Q158" s="35"/>
      <c r="R158" s="25">
        <f t="shared" si="47"/>
        <v>599</v>
      </c>
      <c r="S158" s="35"/>
      <c r="T158" s="25">
        <f t="shared" si="53"/>
        <v>599</v>
      </c>
      <c r="U158" s="22">
        <v>0.38</v>
      </c>
      <c r="V158" s="10"/>
      <c r="W158" s="49"/>
      <c r="X158" s="10"/>
      <c r="AL158" s="10"/>
      <c r="AM158" s="10"/>
    </row>
    <row r="159" spans="1:39">
      <c r="A159" s="32" t="s">
        <v>162</v>
      </c>
      <c r="B159" s="24">
        <v>5984</v>
      </c>
      <c r="C159" s="48">
        <v>5336</v>
      </c>
      <c r="D159" s="24">
        <f t="shared" si="48"/>
        <v>648</v>
      </c>
      <c r="E159" s="48">
        <f>E160+E284+E289+E296+E353+E376</f>
        <v>322.82499999999999</v>
      </c>
      <c r="F159" s="24">
        <f t="shared" si="49"/>
        <v>325.17500000000001</v>
      </c>
      <c r="G159" s="48">
        <f>G160+G284+G289+G296+G353+G376</f>
        <v>307</v>
      </c>
      <c r="H159" s="24">
        <f t="shared" si="50"/>
        <v>18.175000000000011</v>
      </c>
      <c r="I159" s="48">
        <f>I160+I284+I289+I296+I353+I376</f>
        <v>20</v>
      </c>
      <c r="J159" s="24">
        <f t="shared" si="51"/>
        <v>-1.8249999999999886</v>
      </c>
      <c r="K159" s="48">
        <f>K160+K284+K289+K296+K353+K376</f>
        <v>22</v>
      </c>
      <c r="L159" s="24">
        <f t="shared" si="52"/>
        <v>-23.824999999999989</v>
      </c>
      <c r="M159" s="48">
        <f>M160+M284+M289+M296+M353+M376</f>
        <v>671.82500000000005</v>
      </c>
      <c r="N159" s="24">
        <f t="shared" si="46"/>
        <v>-23.825000000000045</v>
      </c>
      <c r="O159" s="48">
        <f>O160+O284+O289+O296+O353+O376</f>
        <v>6</v>
      </c>
      <c r="P159" s="24">
        <f>N159-O159</f>
        <v>-29.825000000000045</v>
      </c>
      <c r="Q159" s="48">
        <f>Q160+Q284+Q289+Q296+Q353+Q376</f>
        <v>538.5</v>
      </c>
      <c r="R159" s="24">
        <f t="shared" si="47"/>
        <v>-568.32500000000005</v>
      </c>
      <c r="S159" s="48">
        <f>S160+S284+S289+S296+S353+S376</f>
        <v>329</v>
      </c>
      <c r="T159" s="24">
        <f t="shared" si="53"/>
        <v>-897.32500000000005</v>
      </c>
      <c r="U159" s="27">
        <v>6</v>
      </c>
      <c r="V159" s="36"/>
      <c r="W159" s="37"/>
      <c r="X159" s="10"/>
      <c r="AL159" s="10"/>
      <c r="AM159" s="10"/>
    </row>
    <row r="160" spans="1:39">
      <c r="A160" s="33" t="s">
        <v>163</v>
      </c>
      <c r="B160" s="25">
        <f>1000*0.9</f>
        <v>900</v>
      </c>
      <c r="C160" s="35">
        <v>218</v>
      </c>
      <c r="D160" s="25">
        <f t="shared" si="48"/>
        <v>682</v>
      </c>
      <c r="E160" s="25">
        <v>40</v>
      </c>
      <c r="F160" s="25">
        <f>D160-E160</f>
        <v>642</v>
      </c>
      <c r="G160" s="25"/>
      <c r="H160" s="25">
        <f>F160-G160</f>
        <v>642</v>
      </c>
      <c r="I160" s="25">
        <v>15</v>
      </c>
      <c r="J160" s="25">
        <f>H160-I160</f>
        <v>627</v>
      </c>
      <c r="K160" s="25">
        <v>7</v>
      </c>
      <c r="L160" s="25">
        <f>J160-K160</f>
        <v>620</v>
      </c>
      <c r="M160" s="35">
        <f>E160+G160+I160+K160</f>
        <v>62</v>
      </c>
      <c r="N160" s="25">
        <f t="shared" si="46"/>
        <v>620</v>
      </c>
      <c r="O160" s="35"/>
      <c r="P160" s="25">
        <f t="shared" si="44"/>
        <v>620</v>
      </c>
      <c r="Q160" s="35">
        <v>80</v>
      </c>
      <c r="R160" s="25">
        <f t="shared" si="47"/>
        <v>540</v>
      </c>
      <c r="S160" s="35">
        <v>59</v>
      </c>
      <c r="T160" s="25">
        <f t="shared" si="53"/>
        <v>481</v>
      </c>
      <c r="U160" s="22">
        <v>0.38</v>
      </c>
      <c r="V160" s="10"/>
      <c r="W160" s="49"/>
      <c r="X160" s="10"/>
      <c r="AL160" s="10"/>
      <c r="AM160" s="10"/>
    </row>
    <row r="161" spans="1:39">
      <c r="A161" s="32" t="s">
        <v>164</v>
      </c>
      <c r="B161" s="24">
        <v>4414</v>
      </c>
      <c r="C161" s="48">
        <v>853</v>
      </c>
      <c r="D161" s="24">
        <f t="shared" si="48"/>
        <v>3561</v>
      </c>
      <c r="E161" s="24">
        <f>SUM(E162:E166)</f>
        <v>160</v>
      </c>
      <c r="F161" s="24">
        <f>D161-E161</f>
        <v>3401</v>
      </c>
      <c r="G161" s="24">
        <f>SUM(G162:G166)</f>
        <v>0</v>
      </c>
      <c r="H161" s="24">
        <f>F161-G161</f>
        <v>3401</v>
      </c>
      <c r="I161" s="24">
        <f>SUM(I162:I166)</f>
        <v>0</v>
      </c>
      <c r="J161" s="24">
        <f>H161-I161</f>
        <v>3401</v>
      </c>
      <c r="K161" s="24">
        <f>SUM(K162:K166)</f>
        <v>0</v>
      </c>
      <c r="L161" s="24">
        <f>J161-K161</f>
        <v>3401</v>
      </c>
      <c r="M161" s="24">
        <f>SUM(M162:M166)</f>
        <v>160</v>
      </c>
      <c r="N161" s="24">
        <f t="shared" si="46"/>
        <v>3401</v>
      </c>
      <c r="O161" s="24">
        <f>SUM(O162:O166)</f>
        <v>0</v>
      </c>
      <c r="P161" s="24">
        <f>F161-O161</f>
        <v>3401</v>
      </c>
      <c r="Q161" s="24">
        <f>SUM(Q162:Q166)</f>
        <v>0</v>
      </c>
      <c r="R161" s="24">
        <f t="shared" si="47"/>
        <v>3401</v>
      </c>
      <c r="S161" s="24"/>
      <c r="T161" s="24">
        <f t="shared" si="53"/>
        <v>3401</v>
      </c>
      <c r="U161" s="27">
        <v>6</v>
      </c>
      <c r="V161" s="36"/>
      <c r="W161" s="37"/>
      <c r="X161" s="10"/>
      <c r="AL161" s="10"/>
      <c r="AM161" s="10"/>
    </row>
    <row r="162" spans="1:39">
      <c r="A162" s="33" t="s">
        <v>165</v>
      </c>
      <c r="B162" s="25">
        <f>(1000+630)*0.9</f>
        <v>1467</v>
      </c>
      <c r="C162" s="35">
        <v>269</v>
      </c>
      <c r="D162" s="25">
        <f t="shared" si="48"/>
        <v>1198</v>
      </c>
      <c r="E162" s="25"/>
      <c r="F162" s="25">
        <f>D162-E162</f>
        <v>1198</v>
      </c>
      <c r="G162" s="25"/>
      <c r="H162" s="25">
        <f>F162-G162</f>
        <v>1198</v>
      </c>
      <c r="I162" s="25"/>
      <c r="J162" s="25">
        <f>H162-I162</f>
        <v>1198</v>
      </c>
      <c r="K162" s="25"/>
      <c r="L162" s="25">
        <f>J162-K162</f>
        <v>1198</v>
      </c>
      <c r="M162" s="35"/>
      <c r="N162" s="25">
        <f t="shared" si="46"/>
        <v>1198</v>
      </c>
      <c r="O162" s="35"/>
      <c r="P162" s="25">
        <f t="shared" si="44"/>
        <v>1198</v>
      </c>
      <c r="Q162" s="35"/>
      <c r="R162" s="25">
        <f t="shared" si="47"/>
        <v>1198</v>
      </c>
      <c r="S162" s="35"/>
      <c r="T162" s="25">
        <f t="shared" si="53"/>
        <v>1198</v>
      </c>
      <c r="U162" s="22">
        <v>0.38</v>
      </c>
      <c r="V162" s="10"/>
      <c r="W162" s="49"/>
      <c r="X162" s="10"/>
      <c r="AL162" s="10"/>
      <c r="AM162" s="10"/>
    </row>
    <row r="163" spans="1:39">
      <c r="A163" s="33" t="s">
        <v>166</v>
      </c>
      <c r="B163" s="25">
        <f>400*0.9</f>
        <v>360</v>
      </c>
      <c r="C163" s="35">
        <v>103</v>
      </c>
      <c r="D163" s="25">
        <f t="shared" si="48"/>
        <v>257</v>
      </c>
      <c r="E163" s="25"/>
      <c r="F163" s="25">
        <f>D163-E163</f>
        <v>257</v>
      </c>
      <c r="G163" s="25"/>
      <c r="H163" s="25">
        <f>F163-G163</f>
        <v>257</v>
      </c>
      <c r="I163" s="25"/>
      <c r="J163" s="25">
        <f>H163-I163</f>
        <v>257</v>
      </c>
      <c r="K163" s="25"/>
      <c r="L163" s="25">
        <f>J163-K163</f>
        <v>257</v>
      </c>
      <c r="M163" s="35"/>
      <c r="N163" s="25">
        <f t="shared" si="46"/>
        <v>257</v>
      </c>
      <c r="O163" s="35"/>
      <c r="P163" s="25">
        <f t="shared" si="44"/>
        <v>257</v>
      </c>
      <c r="Q163" s="35"/>
      <c r="R163" s="25">
        <f t="shared" si="47"/>
        <v>257</v>
      </c>
      <c r="S163" s="35"/>
      <c r="T163" s="25">
        <f t="shared" si="53"/>
        <v>257</v>
      </c>
      <c r="U163" s="22">
        <v>0.38</v>
      </c>
      <c r="V163" s="10"/>
      <c r="W163" s="49"/>
      <c r="X163" s="10"/>
      <c r="AL163" s="10"/>
      <c r="AM163" s="10"/>
    </row>
    <row r="164" spans="1:39">
      <c r="A164" s="33" t="s">
        <v>167</v>
      </c>
      <c r="B164" s="34" t="s">
        <v>47</v>
      </c>
      <c r="C164" s="34" t="s">
        <v>47</v>
      </c>
      <c r="D164" s="34" t="s">
        <v>47</v>
      </c>
      <c r="E164" s="25"/>
      <c r="F164" s="25"/>
      <c r="G164" s="25"/>
      <c r="H164" s="25"/>
      <c r="I164" s="25"/>
      <c r="J164" s="25"/>
      <c r="K164" s="25"/>
      <c r="L164" s="25"/>
      <c r="M164" s="35"/>
      <c r="N164" s="25"/>
      <c r="O164" s="35"/>
      <c r="P164" s="25"/>
      <c r="Q164" s="35"/>
      <c r="R164" s="25"/>
      <c r="S164" s="35"/>
      <c r="T164" s="25"/>
      <c r="U164" s="22">
        <v>0.38</v>
      </c>
      <c r="V164" s="10"/>
      <c r="W164" s="10"/>
      <c r="X164" s="10"/>
      <c r="AL164" s="10"/>
      <c r="AM164" s="10"/>
    </row>
    <row r="165" spans="1:39" s="47" customFormat="1">
      <c r="A165" s="42" t="s">
        <v>168</v>
      </c>
      <c r="B165" s="44"/>
      <c r="C165" s="44"/>
      <c r="D165" s="44"/>
      <c r="E165" s="43">
        <v>10</v>
      </c>
      <c r="F165" s="43"/>
      <c r="G165" s="43"/>
      <c r="H165" s="43"/>
      <c r="I165" s="43"/>
      <c r="J165" s="43"/>
      <c r="K165" s="43"/>
      <c r="L165" s="43"/>
      <c r="M165" s="43">
        <f>E165+G165+I165+K165</f>
        <v>10</v>
      </c>
      <c r="N165" s="43"/>
      <c r="O165" s="43"/>
      <c r="P165" s="43"/>
      <c r="Q165" s="43"/>
      <c r="R165" s="43"/>
      <c r="S165" s="43"/>
      <c r="T165" s="43"/>
      <c r="U165" s="45">
        <v>6</v>
      </c>
      <c r="V165" s="46"/>
      <c r="W165" s="46"/>
      <c r="X165" s="46"/>
      <c r="AL165" s="46"/>
      <c r="AM165" s="46"/>
    </row>
    <row r="166" spans="1:39" s="47" customFormat="1">
      <c r="A166" s="42" t="s">
        <v>169</v>
      </c>
      <c r="B166" s="44"/>
      <c r="C166" s="44"/>
      <c r="D166" s="44"/>
      <c r="E166" s="43">
        <v>150</v>
      </c>
      <c r="F166" s="43"/>
      <c r="G166" s="43"/>
      <c r="H166" s="43"/>
      <c r="I166" s="43"/>
      <c r="J166" s="43"/>
      <c r="K166" s="43"/>
      <c r="L166" s="43"/>
      <c r="M166" s="43">
        <f>E166+G166+I166+K166</f>
        <v>150</v>
      </c>
      <c r="N166" s="43"/>
      <c r="O166" s="43"/>
      <c r="P166" s="43"/>
      <c r="Q166" s="43"/>
      <c r="R166" s="43"/>
      <c r="S166" s="43"/>
      <c r="T166" s="43"/>
      <c r="U166" s="45">
        <v>6</v>
      </c>
      <c r="V166" s="46"/>
      <c r="W166" s="46"/>
      <c r="X166" s="46"/>
      <c r="AL166" s="46"/>
      <c r="AM166" s="46"/>
    </row>
    <row r="167" spans="1:39">
      <c r="A167" s="32" t="s">
        <v>170</v>
      </c>
      <c r="B167" s="24">
        <v>4414</v>
      </c>
      <c r="C167" s="48">
        <v>853</v>
      </c>
      <c r="D167" s="24">
        <f>B167-C167</f>
        <v>3561</v>
      </c>
      <c r="E167" s="24">
        <f>SUM(E168:E173)</f>
        <v>0</v>
      </c>
      <c r="F167" s="24">
        <f>D167-E167</f>
        <v>3561</v>
      </c>
      <c r="G167" s="24">
        <f>SUM(G168:G173)</f>
        <v>0</v>
      </c>
      <c r="H167" s="24">
        <f>F167-G167</f>
        <v>3561</v>
      </c>
      <c r="I167" s="24">
        <f>SUM(I168:I173)</f>
        <v>0</v>
      </c>
      <c r="J167" s="24">
        <f>H167-I167</f>
        <v>3561</v>
      </c>
      <c r="K167" s="24">
        <f>SUM(K168:K173)</f>
        <v>0</v>
      </c>
      <c r="L167" s="24">
        <f>J167-K167</f>
        <v>3561</v>
      </c>
      <c r="M167" s="24">
        <f>SUM(M168:M173)</f>
        <v>0</v>
      </c>
      <c r="N167" s="24">
        <f>D167-M167</f>
        <v>3561</v>
      </c>
      <c r="O167" s="24">
        <f>SUM(O168:O173)</f>
        <v>0</v>
      </c>
      <c r="P167" s="24">
        <f>N167-O167</f>
        <v>3561</v>
      </c>
      <c r="Q167" s="24">
        <f>SUM(Q168:Q173)</f>
        <v>0</v>
      </c>
      <c r="R167" s="24">
        <f>P167-Q167</f>
        <v>3561</v>
      </c>
      <c r="S167" s="24">
        <f>SUM(S168:S173)</f>
        <v>0</v>
      </c>
      <c r="T167" s="24">
        <f>R167-S167</f>
        <v>3561</v>
      </c>
      <c r="U167" s="27">
        <v>6</v>
      </c>
      <c r="V167" s="36"/>
      <c r="W167" s="37"/>
      <c r="X167" s="10"/>
      <c r="AL167" s="10"/>
      <c r="AM167" s="10"/>
    </row>
    <row r="168" spans="1:39">
      <c r="A168" s="33" t="s">
        <v>171</v>
      </c>
      <c r="B168" s="25">
        <f>(1000+630)*0.9</f>
        <v>1467</v>
      </c>
      <c r="C168" s="35">
        <v>73</v>
      </c>
      <c r="D168" s="25">
        <f>B168-C168</f>
        <v>1394</v>
      </c>
      <c r="E168" s="25"/>
      <c r="F168" s="25">
        <f>D168-E168</f>
        <v>1394</v>
      </c>
      <c r="G168" s="25"/>
      <c r="H168" s="25">
        <f>F168-G168</f>
        <v>1394</v>
      </c>
      <c r="I168" s="25"/>
      <c r="J168" s="25">
        <f>H168-I168</f>
        <v>1394</v>
      </c>
      <c r="K168" s="25"/>
      <c r="L168" s="25">
        <f>J168-K168</f>
        <v>1394</v>
      </c>
      <c r="M168" s="35"/>
      <c r="N168" s="25">
        <f>D168-M168</f>
        <v>1394</v>
      </c>
      <c r="O168" s="35"/>
      <c r="P168" s="25">
        <f>N168-O168</f>
        <v>1394</v>
      </c>
      <c r="Q168" s="35"/>
      <c r="R168" s="25">
        <f>P168-Q168</f>
        <v>1394</v>
      </c>
      <c r="S168" s="35"/>
      <c r="T168" s="25">
        <f>R168-S168</f>
        <v>1394</v>
      </c>
      <c r="U168" s="22">
        <v>0.38</v>
      </c>
      <c r="V168" s="10"/>
      <c r="W168" s="49"/>
      <c r="X168" s="10"/>
      <c r="AL168" s="10"/>
      <c r="AM168" s="10"/>
    </row>
    <row r="169" spans="1:39">
      <c r="A169" s="33" t="s">
        <v>172</v>
      </c>
      <c r="B169" s="25">
        <f>160*0.9</f>
        <v>144</v>
      </c>
      <c r="C169" s="35">
        <v>53</v>
      </c>
      <c r="D169" s="25">
        <f>B169-C169</f>
        <v>91</v>
      </c>
      <c r="E169" s="25"/>
      <c r="F169" s="25">
        <f>D169-E169</f>
        <v>91</v>
      </c>
      <c r="G169" s="25"/>
      <c r="H169" s="25">
        <f>F169-G169</f>
        <v>91</v>
      </c>
      <c r="I169" s="25"/>
      <c r="J169" s="25">
        <f>H169-I169</f>
        <v>91</v>
      </c>
      <c r="K169" s="25"/>
      <c r="L169" s="25">
        <f>J169-K169</f>
        <v>91</v>
      </c>
      <c r="M169" s="35"/>
      <c r="N169" s="25">
        <f>D169-M169</f>
        <v>91</v>
      </c>
      <c r="O169" s="35"/>
      <c r="P169" s="25">
        <f>N169-O169</f>
        <v>91</v>
      </c>
      <c r="Q169" s="35"/>
      <c r="R169" s="25">
        <f>P169-Q169</f>
        <v>91</v>
      </c>
      <c r="S169" s="35"/>
      <c r="T169" s="25">
        <f>R169-S169</f>
        <v>91</v>
      </c>
      <c r="U169" s="22">
        <v>0.38</v>
      </c>
      <c r="V169" s="10"/>
      <c r="W169" s="49"/>
      <c r="X169" s="10"/>
      <c r="AL169" s="10"/>
      <c r="AM169" s="10"/>
    </row>
    <row r="170" spans="1:39">
      <c r="A170" s="33" t="s">
        <v>173</v>
      </c>
      <c r="B170" s="25">
        <f>(400+400)*0.9</f>
        <v>720</v>
      </c>
      <c r="C170" s="35">
        <v>170</v>
      </c>
      <c r="D170" s="25">
        <f>B170-C170</f>
        <v>550</v>
      </c>
      <c r="E170" s="25"/>
      <c r="F170" s="25">
        <f>D170-E170</f>
        <v>550</v>
      </c>
      <c r="G170" s="25"/>
      <c r="H170" s="25">
        <f>F170-G170</f>
        <v>550</v>
      </c>
      <c r="I170" s="25"/>
      <c r="J170" s="25">
        <f>H170-I170</f>
        <v>550</v>
      </c>
      <c r="K170" s="25"/>
      <c r="L170" s="25">
        <f>J170-K170</f>
        <v>550</v>
      </c>
      <c r="M170" s="35"/>
      <c r="N170" s="25">
        <f>D170-M170</f>
        <v>550</v>
      </c>
      <c r="O170" s="35"/>
      <c r="P170" s="25">
        <f>N170-O170</f>
        <v>550</v>
      </c>
      <c r="Q170" s="35"/>
      <c r="R170" s="25">
        <f>P170-Q170</f>
        <v>550</v>
      </c>
      <c r="S170" s="35"/>
      <c r="T170" s="25">
        <f>R170-S170</f>
        <v>550</v>
      </c>
      <c r="U170" s="22">
        <v>0.38</v>
      </c>
      <c r="V170" s="10"/>
      <c r="W170" s="49"/>
      <c r="X170" s="10"/>
      <c r="AL170" s="10"/>
      <c r="AM170" s="10"/>
    </row>
    <row r="171" spans="1:39">
      <c r="A171" s="33" t="s">
        <v>174</v>
      </c>
      <c r="B171" s="34" t="s">
        <v>47</v>
      </c>
      <c r="C171" s="34" t="s">
        <v>47</v>
      </c>
      <c r="D171" s="34" t="s">
        <v>47</v>
      </c>
      <c r="E171" s="25"/>
      <c r="F171" s="25"/>
      <c r="G171" s="25"/>
      <c r="H171" s="25"/>
      <c r="I171" s="25"/>
      <c r="J171" s="25"/>
      <c r="K171" s="25"/>
      <c r="L171" s="25"/>
      <c r="M171" s="35"/>
      <c r="N171" s="25"/>
      <c r="O171" s="35"/>
      <c r="P171" s="25"/>
      <c r="Q171" s="35"/>
      <c r="R171" s="25"/>
      <c r="S171" s="35"/>
      <c r="T171" s="25"/>
      <c r="U171" s="22">
        <v>0.38</v>
      </c>
      <c r="V171" s="10"/>
      <c r="W171" s="10"/>
      <c r="X171" s="10"/>
      <c r="AL171" s="10"/>
      <c r="AM171" s="10"/>
    </row>
    <row r="172" spans="1:39">
      <c r="A172" s="33" t="s">
        <v>175</v>
      </c>
      <c r="B172" s="25">
        <f>630*0.9</f>
        <v>567</v>
      </c>
      <c r="C172" s="34" t="s">
        <v>47</v>
      </c>
      <c r="D172" s="34" t="s">
        <v>47</v>
      </c>
      <c r="E172" s="25"/>
      <c r="F172" s="25"/>
      <c r="G172" s="25"/>
      <c r="H172" s="25"/>
      <c r="I172" s="25"/>
      <c r="J172" s="25"/>
      <c r="K172" s="25"/>
      <c r="L172" s="25"/>
      <c r="M172" s="35"/>
      <c r="N172" s="25"/>
      <c r="O172" s="35"/>
      <c r="P172" s="25"/>
      <c r="Q172" s="35"/>
      <c r="R172" s="25"/>
      <c r="S172" s="35"/>
      <c r="T172" s="25"/>
      <c r="U172" s="22">
        <v>0.38</v>
      </c>
      <c r="V172" s="10"/>
      <c r="W172" s="10"/>
      <c r="X172" s="10"/>
      <c r="AL172" s="10"/>
      <c r="AM172" s="10"/>
    </row>
    <row r="173" spans="1:39">
      <c r="A173" s="33" t="s">
        <v>176</v>
      </c>
      <c r="B173" s="25">
        <f>630*0.9</f>
        <v>567</v>
      </c>
      <c r="C173" s="34" t="s">
        <v>47</v>
      </c>
      <c r="D173" s="34" t="s">
        <v>47</v>
      </c>
      <c r="E173" s="25"/>
      <c r="F173" s="25"/>
      <c r="G173" s="25"/>
      <c r="H173" s="25"/>
      <c r="I173" s="25"/>
      <c r="J173" s="25"/>
      <c r="K173" s="25"/>
      <c r="L173" s="25"/>
      <c r="M173" s="35"/>
      <c r="N173" s="25"/>
      <c r="O173" s="35"/>
      <c r="P173" s="25"/>
      <c r="Q173" s="35"/>
      <c r="R173" s="25"/>
      <c r="S173" s="35"/>
      <c r="T173" s="25"/>
      <c r="U173" s="22">
        <v>0.38</v>
      </c>
      <c r="V173" s="10"/>
      <c r="W173" s="10"/>
      <c r="X173" s="10"/>
      <c r="AL173" s="10"/>
      <c r="AM173" s="10"/>
    </row>
    <row r="174" spans="1:39">
      <c r="A174" s="26" t="s">
        <v>177</v>
      </c>
      <c r="B174" s="24">
        <v>3237</v>
      </c>
      <c r="C174" s="48">
        <v>98</v>
      </c>
      <c r="D174" s="24">
        <f>B174-C174</f>
        <v>3139</v>
      </c>
      <c r="E174" s="24">
        <f>SUM(E175)</f>
        <v>0</v>
      </c>
      <c r="F174" s="24">
        <f>D174-E174</f>
        <v>3139</v>
      </c>
      <c r="G174" s="24">
        <f>SUM(G175)</f>
        <v>0</v>
      </c>
      <c r="H174" s="24">
        <f>F174-G174</f>
        <v>3139</v>
      </c>
      <c r="I174" s="24">
        <f>SUM(I175)</f>
        <v>0</v>
      </c>
      <c r="J174" s="24">
        <f>H174-I174</f>
        <v>3139</v>
      </c>
      <c r="K174" s="24">
        <f>SUM(K175)</f>
        <v>0</v>
      </c>
      <c r="L174" s="24">
        <f>J174-K174</f>
        <v>3139</v>
      </c>
      <c r="M174" s="24">
        <f>SUM(M175)</f>
        <v>0</v>
      </c>
      <c r="N174" s="24">
        <f>D174-M174</f>
        <v>3139</v>
      </c>
      <c r="O174" s="24">
        <f>SUM(O175)</f>
        <v>10</v>
      </c>
      <c r="P174" s="24">
        <f>N174-O174</f>
        <v>3129</v>
      </c>
      <c r="Q174" s="24">
        <f>SUM(Q175)</f>
        <v>0</v>
      </c>
      <c r="R174" s="24">
        <f>P174-Q174</f>
        <v>3129</v>
      </c>
      <c r="S174" s="24">
        <f>SUM(S175)</f>
        <v>0</v>
      </c>
      <c r="T174" s="24">
        <f>R174-S174</f>
        <v>3129</v>
      </c>
      <c r="U174" s="27">
        <v>6</v>
      </c>
      <c r="V174" s="10"/>
      <c r="W174" s="10"/>
      <c r="X174" s="10"/>
      <c r="AL174" s="10"/>
      <c r="AM174" s="10"/>
    </row>
    <row r="175" spans="1:39">
      <c r="A175" s="61" t="s">
        <v>178</v>
      </c>
      <c r="B175" s="25">
        <f>400*0.9</f>
        <v>360</v>
      </c>
      <c r="C175" s="34" t="s">
        <v>47</v>
      </c>
      <c r="D175" s="34" t="s">
        <v>47</v>
      </c>
      <c r="E175" s="25"/>
      <c r="F175" s="25"/>
      <c r="G175" s="25"/>
      <c r="H175" s="25"/>
      <c r="I175" s="25"/>
      <c r="J175" s="25"/>
      <c r="K175" s="25"/>
      <c r="L175" s="25"/>
      <c r="M175" s="35"/>
      <c r="N175" s="25"/>
      <c r="O175" s="35">
        <v>10</v>
      </c>
      <c r="P175" s="25"/>
      <c r="Q175" s="35"/>
      <c r="R175" s="25"/>
      <c r="S175" s="35"/>
      <c r="T175" s="25"/>
      <c r="U175" s="22">
        <v>0.38</v>
      </c>
      <c r="V175" s="10"/>
      <c r="W175" s="10"/>
      <c r="X175" s="10"/>
      <c r="AL175" s="10"/>
      <c r="AM175" s="10"/>
    </row>
    <row r="176" spans="1:39">
      <c r="A176" s="32" t="s">
        <v>179</v>
      </c>
      <c r="B176" s="24">
        <v>2698</v>
      </c>
      <c r="C176" s="48">
        <v>2384</v>
      </c>
      <c r="D176" s="24">
        <f>B176-C176</f>
        <v>314</v>
      </c>
      <c r="E176" s="24">
        <f>SUM(E177:E186)</f>
        <v>528.5</v>
      </c>
      <c r="F176" s="24">
        <f>D176-E176</f>
        <v>-214.5</v>
      </c>
      <c r="G176" s="24">
        <f>SUM(G177:G186)</f>
        <v>20</v>
      </c>
      <c r="H176" s="24">
        <f>F176-G176</f>
        <v>-234.5</v>
      </c>
      <c r="I176" s="24">
        <f>SUM(I177:I186)</f>
        <v>47</v>
      </c>
      <c r="J176" s="24">
        <f>H176-I176</f>
        <v>-281.5</v>
      </c>
      <c r="K176" s="24">
        <f>SUM(K177:K186)</f>
        <v>42</v>
      </c>
      <c r="L176" s="24">
        <f>J176-K176</f>
        <v>-323.5</v>
      </c>
      <c r="M176" s="24">
        <f>SUM(M177:M186)</f>
        <v>637.5</v>
      </c>
      <c r="N176" s="24">
        <f>D176-M176</f>
        <v>-323.5</v>
      </c>
      <c r="O176" s="24">
        <f>SUM(O177:O186)</f>
        <v>55.5</v>
      </c>
      <c r="P176" s="24">
        <f>N176-O176</f>
        <v>-379</v>
      </c>
      <c r="Q176" s="24">
        <f>SUM(Q177:Q186)</f>
        <v>65</v>
      </c>
      <c r="R176" s="24">
        <f>P176-Q176</f>
        <v>-444</v>
      </c>
      <c r="S176" s="24">
        <f>SUM(S177:S186)</f>
        <v>317</v>
      </c>
      <c r="T176" s="24">
        <f>R176-S176</f>
        <v>-761</v>
      </c>
      <c r="U176" s="27">
        <v>6</v>
      </c>
      <c r="V176" s="36"/>
      <c r="W176" s="37"/>
      <c r="X176" s="10"/>
      <c r="AL176" s="10"/>
      <c r="AM176" s="10"/>
    </row>
    <row r="177" spans="1:39">
      <c r="A177" s="50" t="s">
        <v>180</v>
      </c>
      <c r="B177" s="25">
        <f>400*0.6</f>
        <v>240</v>
      </c>
      <c r="C177" s="35">
        <v>151</v>
      </c>
      <c r="D177" s="25">
        <f>B177-C177</f>
        <v>89</v>
      </c>
      <c r="E177" s="25">
        <v>6</v>
      </c>
      <c r="F177" s="25">
        <f>D177-E177</f>
        <v>83</v>
      </c>
      <c r="G177" s="25"/>
      <c r="H177" s="25">
        <f>F177-G177</f>
        <v>83</v>
      </c>
      <c r="I177" s="25"/>
      <c r="J177" s="25">
        <f>H177-I177</f>
        <v>83</v>
      </c>
      <c r="K177" s="25"/>
      <c r="L177" s="25">
        <f>J177-K177</f>
        <v>83</v>
      </c>
      <c r="M177" s="35">
        <f>E177+G177+I177+K177</f>
        <v>6</v>
      </c>
      <c r="N177" s="25">
        <f>D177-M177</f>
        <v>83</v>
      </c>
      <c r="O177" s="35"/>
      <c r="P177" s="25">
        <f t="shared" ref="P177:P191" si="54">N177-O177</f>
        <v>83</v>
      </c>
      <c r="Q177" s="35"/>
      <c r="R177" s="25">
        <f>P177-Q177</f>
        <v>83</v>
      </c>
      <c r="S177" s="35"/>
      <c r="T177" s="25">
        <f>R177-S177</f>
        <v>83</v>
      </c>
      <c r="U177" s="22">
        <v>0.38</v>
      </c>
      <c r="V177" s="10"/>
      <c r="W177" s="49"/>
      <c r="X177" s="10"/>
      <c r="AL177" s="10"/>
      <c r="AM177" s="10"/>
    </row>
    <row r="178" spans="1:39">
      <c r="A178" s="50" t="s">
        <v>181</v>
      </c>
      <c r="B178" s="25">
        <f>630*0.9</f>
        <v>567</v>
      </c>
      <c r="C178" s="35">
        <v>325</v>
      </c>
      <c r="D178" s="25">
        <f>B178-C178</f>
        <v>242</v>
      </c>
      <c r="E178" s="25">
        <v>154</v>
      </c>
      <c r="F178" s="25">
        <f>D178-E178</f>
        <v>88</v>
      </c>
      <c r="G178" s="25"/>
      <c r="H178" s="25">
        <f>F178-G178</f>
        <v>88</v>
      </c>
      <c r="I178" s="25"/>
      <c r="J178" s="25">
        <f>H178-I178</f>
        <v>88</v>
      </c>
      <c r="K178" s="25"/>
      <c r="L178" s="25">
        <f>J178-K178</f>
        <v>88</v>
      </c>
      <c r="M178" s="35">
        <f t="shared" ref="M178:M186" si="55">E178+G178+I178+K178</f>
        <v>154</v>
      </c>
      <c r="N178" s="25">
        <f t="shared" ref="N178:N186" si="56">D178-M178</f>
        <v>88</v>
      </c>
      <c r="O178" s="35"/>
      <c r="P178" s="25">
        <f t="shared" si="54"/>
        <v>88</v>
      </c>
      <c r="Q178" s="35">
        <v>5</v>
      </c>
      <c r="R178" s="25">
        <f t="shared" ref="R178:R186" si="57">P178-Q178</f>
        <v>83</v>
      </c>
      <c r="S178" s="35">
        <v>17</v>
      </c>
      <c r="T178" s="25">
        <f>R178-S178</f>
        <v>66</v>
      </c>
      <c r="U178" s="22">
        <v>0.38</v>
      </c>
      <c r="V178" s="10"/>
      <c r="W178" s="49"/>
      <c r="X178" s="10"/>
      <c r="AL178" s="10"/>
      <c r="AM178" s="10"/>
    </row>
    <row r="179" spans="1:39">
      <c r="A179" s="50" t="s">
        <v>182</v>
      </c>
      <c r="B179" s="25">
        <f>(630+630)*0.9</f>
        <v>1134</v>
      </c>
      <c r="C179" s="35">
        <v>471</v>
      </c>
      <c r="D179" s="25">
        <f>B179-C179</f>
        <v>663</v>
      </c>
      <c r="E179" s="25">
        <v>60</v>
      </c>
      <c r="F179" s="25">
        <f>D179-E179</f>
        <v>603</v>
      </c>
      <c r="G179" s="25">
        <v>20</v>
      </c>
      <c r="H179" s="25">
        <f>F179-G179</f>
        <v>583</v>
      </c>
      <c r="I179" s="25"/>
      <c r="J179" s="25">
        <f>H179-I179</f>
        <v>583</v>
      </c>
      <c r="K179" s="25"/>
      <c r="L179" s="25">
        <f>J179-K179</f>
        <v>583</v>
      </c>
      <c r="M179" s="35">
        <f t="shared" si="55"/>
        <v>80</v>
      </c>
      <c r="N179" s="25">
        <f t="shared" si="56"/>
        <v>583</v>
      </c>
      <c r="O179" s="35">
        <v>31.5</v>
      </c>
      <c r="P179" s="25">
        <f t="shared" si="54"/>
        <v>551.5</v>
      </c>
      <c r="Q179" s="35"/>
      <c r="R179" s="25">
        <f t="shared" si="57"/>
        <v>551.5</v>
      </c>
      <c r="S179" s="35"/>
      <c r="T179" s="25">
        <f>R179-S179</f>
        <v>551.5</v>
      </c>
      <c r="U179" s="22">
        <v>0.38</v>
      </c>
      <c r="V179" s="10"/>
      <c r="W179" s="49"/>
      <c r="X179" s="10"/>
      <c r="AL179" s="10"/>
      <c r="AM179" s="10"/>
    </row>
    <row r="180" spans="1:39">
      <c r="A180" s="50" t="s">
        <v>183</v>
      </c>
      <c r="B180" s="25">
        <f>250*0.9</f>
        <v>225</v>
      </c>
      <c r="C180" s="34" t="s">
        <v>47</v>
      </c>
      <c r="D180" s="34" t="s">
        <v>47</v>
      </c>
      <c r="E180" s="25"/>
      <c r="F180" s="25"/>
      <c r="G180" s="25"/>
      <c r="H180" s="25"/>
      <c r="I180" s="25"/>
      <c r="J180" s="25"/>
      <c r="K180" s="25"/>
      <c r="L180" s="25"/>
      <c r="M180" s="35"/>
      <c r="N180" s="25"/>
      <c r="O180" s="35"/>
      <c r="P180" s="25"/>
      <c r="Q180" s="35"/>
      <c r="R180" s="25"/>
      <c r="S180" s="35"/>
      <c r="T180" s="25"/>
      <c r="U180" s="22">
        <v>0.38</v>
      </c>
      <c r="V180" s="10"/>
      <c r="W180" s="10"/>
      <c r="X180" s="10"/>
      <c r="AL180" s="10"/>
      <c r="AM180" s="10"/>
    </row>
    <row r="181" spans="1:39">
      <c r="A181" s="50" t="s">
        <v>184</v>
      </c>
      <c r="B181" s="25">
        <f>400*0.9</f>
        <v>360</v>
      </c>
      <c r="C181" s="35">
        <v>301</v>
      </c>
      <c r="D181" s="25">
        <f>B181-C181</f>
        <v>59</v>
      </c>
      <c r="E181" s="25">
        <v>73.5</v>
      </c>
      <c r="F181" s="25">
        <f>D181-E181</f>
        <v>-14.5</v>
      </c>
      <c r="G181" s="25"/>
      <c r="H181" s="25">
        <f>F181-G181</f>
        <v>-14.5</v>
      </c>
      <c r="I181" s="25"/>
      <c r="J181" s="25">
        <f>H181-I181</f>
        <v>-14.5</v>
      </c>
      <c r="K181" s="25"/>
      <c r="L181" s="25">
        <f>J181-K181</f>
        <v>-14.5</v>
      </c>
      <c r="M181" s="35">
        <f t="shared" si="55"/>
        <v>73.5</v>
      </c>
      <c r="N181" s="25">
        <f t="shared" si="56"/>
        <v>-14.5</v>
      </c>
      <c r="O181" s="35"/>
      <c r="P181" s="25">
        <f t="shared" si="54"/>
        <v>-14.5</v>
      </c>
      <c r="Q181" s="35"/>
      <c r="R181" s="25">
        <f t="shared" si="57"/>
        <v>-14.5</v>
      </c>
      <c r="S181" s="35">
        <v>15</v>
      </c>
      <c r="T181" s="25">
        <f>R181-S181</f>
        <v>-29.5</v>
      </c>
      <c r="U181" s="22">
        <v>0.38</v>
      </c>
      <c r="V181" s="10"/>
      <c r="W181" s="49"/>
      <c r="X181" s="10"/>
      <c r="AL181" s="10"/>
      <c r="AM181" s="10"/>
    </row>
    <row r="182" spans="1:39">
      <c r="A182" s="50" t="s">
        <v>185</v>
      </c>
      <c r="B182" s="34" t="s">
        <v>47</v>
      </c>
      <c r="C182" s="34" t="s">
        <v>47</v>
      </c>
      <c r="D182" s="34" t="s">
        <v>47</v>
      </c>
      <c r="E182" s="25"/>
      <c r="F182" s="25"/>
      <c r="G182" s="25"/>
      <c r="H182" s="25"/>
      <c r="I182" s="25"/>
      <c r="J182" s="25"/>
      <c r="K182" s="25"/>
      <c r="L182" s="25"/>
      <c r="M182" s="35"/>
      <c r="N182" s="25"/>
      <c r="O182" s="35"/>
      <c r="P182" s="25"/>
      <c r="Q182" s="35">
        <v>50</v>
      </c>
      <c r="R182" s="25">
        <f t="shared" si="57"/>
        <v>-50</v>
      </c>
      <c r="S182" s="35"/>
      <c r="T182" s="25">
        <f>R182-S182</f>
        <v>-50</v>
      </c>
      <c r="U182" s="22">
        <v>0.38</v>
      </c>
      <c r="V182" s="10"/>
      <c r="W182" s="10"/>
      <c r="X182" s="10"/>
      <c r="AL182" s="10"/>
      <c r="AM182" s="10"/>
    </row>
    <row r="183" spans="1:39">
      <c r="A183" s="50" t="s">
        <v>186</v>
      </c>
      <c r="B183" s="25">
        <f>250*0.9</f>
        <v>225</v>
      </c>
      <c r="C183" s="35">
        <v>122</v>
      </c>
      <c r="D183" s="25">
        <f>B183-C183</f>
        <v>103</v>
      </c>
      <c r="E183" s="25">
        <v>30</v>
      </c>
      <c r="F183" s="25">
        <f>D183-E183</f>
        <v>73</v>
      </c>
      <c r="G183" s="25"/>
      <c r="H183" s="25">
        <f>F183-G183</f>
        <v>73</v>
      </c>
      <c r="I183" s="25">
        <v>47</v>
      </c>
      <c r="J183" s="25">
        <f>H183-I183</f>
        <v>26</v>
      </c>
      <c r="K183" s="25">
        <v>12</v>
      </c>
      <c r="L183" s="25">
        <f>J183-K183</f>
        <v>14</v>
      </c>
      <c r="M183" s="35">
        <f t="shared" si="55"/>
        <v>89</v>
      </c>
      <c r="N183" s="25">
        <f t="shared" si="56"/>
        <v>14</v>
      </c>
      <c r="O183" s="35">
        <v>21</v>
      </c>
      <c r="P183" s="25">
        <f t="shared" si="54"/>
        <v>-7</v>
      </c>
      <c r="Q183" s="35"/>
      <c r="R183" s="25">
        <f t="shared" si="57"/>
        <v>-7</v>
      </c>
      <c r="S183" s="35">
        <v>75</v>
      </c>
      <c r="T183" s="25">
        <f>R183-S183</f>
        <v>-82</v>
      </c>
      <c r="U183" s="22">
        <v>0.38</v>
      </c>
      <c r="V183" s="10"/>
      <c r="W183" s="49"/>
      <c r="X183" s="10"/>
      <c r="AL183" s="10"/>
      <c r="AM183" s="10"/>
    </row>
    <row r="184" spans="1:39">
      <c r="A184" s="50" t="s">
        <v>187</v>
      </c>
      <c r="B184" s="25">
        <f>400*0.9</f>
        <v>360</v>
      </c>
      <c r="C184" s="35">
        <v>188</v>
      </c>
      <c r="D184" s="25">
        <f>B184-C184</f>
        <v>172</v>
      </c>
      <c r="E184" s="25">
        <v>60</v>
      </c>
      <c r="F184" s="25">
        <f>D184-E184</f>
        <v>112</v>
      </c>
      <c r="G184" s="25"/>
      <c r="H184" s="25">
        <f>F184-G184</f>
        <v>112</v>
      </c>
      <c r="I184" s="25"/>
      <c r="J184" s="25">
        <f>H184-I184</f>
        <v>112</v>
      </c>
      <c r="K184" s="25"/>
      <c r="L184" s="25">
        <f>J184-K184</f>
        <v>112</v>
      </c>
      <c r="M184" s="35">
        <f t="shared" si="55"/>
        <v>60</v>
      </c>
      <c r="N184" s="25">
        <f t="shared" si="56"/>
        <v>112</v>
      </c>
      <c r="O184" s="35"/>
      <c r="P184" s="25">
        <f t="shared" si="54"/>
        <v>112</v>
      </c>
      <c r="Q184" s="35"/>
      <c r="R184" s="25">
        <f t="shared" si="57"/>
        <v>112</v>
      </c>
      <c r="S184" s="35">
        <v>90</v>
      </c>
      <c r="T184" s="25">
        <f>R184-S184</f>
        <v>22</v>
      </c>
      <c r="U184" s="22">
        <v>0.38</v>
      </c>
      <c r="V184" s="10"/>
      <c r="W184" s="49"/>
      <c r="X184" s="10"/>
      <c r="AL184" s="10"/>
      <c r="AM184" s="10"/>
    </row>
    <row r="185" spans="1:39">
      <c r="A185" s="50" t="s">
        <v>188</v>
      </c>
      <c r="B185" s="35">
        <f>250*0.9</f>
        <v>225</v>
      </c>
      <c r="C185" s="34" t="s">
        <v>47</v>
      </c>
      <c r="D185" s="34" t="s">
        <v>47</v>
      </c>
      <c r="E185" s="35"/>
      <c r="F185" s="25"/>
      <c r="G185" s="35"/>
      <c r="H185" s="25"/>
      <c r="I185" s="35"/>
      <c r="J185" s="25"/>
      <c r="K185" s="35"/>
      <c r="L185" s="25"/>
      <c r="M185" s="35"/>
      <c r="N185" s="25"/>
      <c r="O185" s="35"/>
      <c r="P185" s="25"/>
      <c r="Q185" s="35"/>
      <c r="R185" s="25"/>
      <c r="S185" s="35"/>
      <c r="T185" s="25"/>
      <c r="U185" s="22">
        <v>0.38</v>
      </c>
      <c r="V185" s="10"/>
      <c r="W185" s="10"/>
      <c r="X185" s="10"/>
      <c r="AL185" s="10"/>
      <c r="AM185" s="10"/>
    </row>
    <row r="186" spans="1:39">
      <c r="A186" s="50" t="s">
        <v>189</v>
      </c>
      <c r="B186" s="35">
        <f>(630+630)*0.9</f>
        <v>1134</v>
      </c>
      <c r="C186" s="35">
        <v>137</v>
      </c>
      <c r="D186" s="25">
        <f t="shared" ref="D186:D191" si="58">B186-C186</f>
        <v>997</v>
      </c>
      <c r="E186" s="35">
        <v>145</v>
      </c>
      <c r="F186" s="25">
        <f t="shared" ref="F186:F191" si="59">D186-E186</f>
        <v>852</v>
      </c>
      <c r="G186" s="35"/>
      <c r="H186" s="25">
        <f t="shared" ref="H186:H191" si="60">F186-G186</f>
        <v>852</v>
      </c>
      <c r="I186" s="35"/>
      <c r="J186" s="25">
        <f t="shared" ref="J186:J191" si="61">H186-I186</f>
        <v>852</v>
      </c>
      <c r="K186" s="35">
        <v>30</v>
      </c>
      <c r="L186" s="25">
        <f t="shared" ref="L186:L191" si="62">J186-K186</f>
        <v>822</v>
      </c>
      <c r="M186" s="35">
        <f t="shared" si="55"/>
        <v>175</v>
      </c>
      <c r="N186" s="25">
        <f t="shared" si="56"/>
        <v>822</v>
      </c>
      <c r="O186" s="35">
        <v>3</v>
      </c>
      <c r="P186" s="25">
        <f t="shared" si="54"/>
        <v>819</v>
      </c>
      <c r="Q186" s="35">
        <v>10</v>
      </c>
      <c r="R186" s="25">
        <f t="shared" si="57"/>
        <v>809</v>
      </c>
      <c r="S186" s="35">
        <v>120</v>
      </c>
      <c r="T186" s="25">
        <f t="shared" ref="T186:T191" si="63">R186-S186</f>
        <v>689</v>
      </c>
      <c r="U186" s="22">
        <v>0.38</v>
      </c>
      <c r="V186" s="10"/>
      <c r="W186" s="49"/>
      <c r="X186" s="10"/>
      <c r="AL186" s="10"/>
      <c r="AM186" s="10"/>
    </row>
    <row r="187" spans="1:39">
      <c r="A187" s="26" t="s">
        <v>190</v>
      </c>
      <c r="B187" s="24">
        <v>4659</v>
      </c>
      <c r="C187" s="48">
        <v>1520</v>
      </c>
      <c r="D187" s="24">
        <f t="shared" si="58"/>
        <v>3139</v>
      </c>
      <c r="E187" s="24">
        <f>SUM(E188:E193)</f>
        <v>192</v>
      </c>
      <c r="F187" s="24">
        <f t="shared" si="59"/>
        <v>2947</v>
      </c>
      <c r="G187" s="24">
        <f>SUM(G188:G193)</f>
        <v>0</v>
      </c>
      <c r="H187" s="24">
        <f t="shared" si="60"/>
        <v>2947</v>
      </c>
      <c r="I187" s="24">
        <f>SUM(I188:I193)</f>
        <v>0</v>
      </c>
      <c r="J187" s="24">
        <f t="shared" si="61"/>
        <v>2947</v>
      </c>
      <c r="K187" s="24">
        <f>SUM(K188:K193)</f>
        <v>30</v>
      </c>
      <c r="L187" s="24">
        <f t="shared" si="62"/>
        <v>2917</v>
      </c>
      <c r="M187" s="24">
        <f>SUM(M188:M193)</f>
        <v>182</v>
      </c>
      <c r="N187" s="24">
        <f>D187-M187</f>
        <v>2957</v>
      </c>
      <c r="O187" s="24">
        <f>SUM(O188:O193)</f>
        <v>41</v>
      </c>
      <c r="P187" s="24">
        <f>N187-O187</f>
        <v>2916</v>
      </c>
      <c r="Q187" s="24">
        <f>SUM(Q188:Q193)</f>
        <v>519</v>
      </c>
      <c r="R187" s="24">
        <f>P187-Q187</f>
        <v>2397</v>
      </c>
      <c r="S187" s="24">
        <f>SUM(S188:S193)</f>
        <v>65.5</v>
      </c>
      <c r="T187" s="24">
        <f t="shared" si="63"/>
        <v>2331.5</v>
      </c>
      <c r="U187" s="27">
        <v>6</v>
      </c>
      <c r="V187" s="36"/>
      <c r="W187" s="37"/>
      <c r="X187" s="10"/>
      <c r="AL187" s="10"/>
      <c r="AM187" s="10"/>
    </row>
    <row r="188" spans="1:39">
      <c r="A188" s="51" t="s">
        <v>191</v>
      </c>
      <c r="B188" s="25">
        <f>630*0.9</f>
        <v>567</v>
      </c>
      <c r="C188" s="35">
        <v>223</v>
      </c>
      <c r="D188" s="25">
        <f t="shared" si="58"/>
        <v>344</v>
      </c>
      <c r="E188" s="25">
        <v>15</v>
      </c>
      <c r="F188" s="25">
        <f t="shared" si="59"/>
        <v>329</v>
      </c>
      <c r="G188" s="25"/>
      <c r="H188" s="25">
        <f t="shared" si="60"/>
        <v>329</v>
      </c>
      <c r="I188" s="25"/>
      <c r="J188" s="25">
        <f t="shared" si="61"/>
        <v>329</v>
      </c>
      <c r="K188" s="25">
        <v>30</v>
      </c>
      <c r="L188" s="25">
        <f t="shared" si="62"/>
        <v>299</v>
      </c>
      <c r="M188" s="35">
        <f>E188+G188+I188+K188</f>
        <v>45</v>
      </c>
      <c r="N188" s="25">
        <f>D188-M188</f>
        <v>299</v>
      </c>
      <c r="O188" s="35">
        <v>1</v>
      </c>
      <c r="P188" s="25">
        <f t="shared" si="54"/>
        <v>298</v>
      </c>
      <c r="Q188" s="35">
        <v>9</v>
      </c>
      <c r="R188" s="25">
        <f>P188-Q188</f>
        <v>289</v>
      </c>
      <c r="S188" s="35">
        <v>12</v>
      </c>
      <c r="T188" s="25">
        <f t="shared" si="63"/>
        <v>277</v>
      </c>
      <c r="U188" s="22">
        <v>0.38</v>
      </c>
      <c r="V188" s="10"/>
      <c r="W188" s="49"/>
      <c r="X188" s="10"/>
      <c r="AL188" s="10"/>
      <c r="AM188" s="10"/>
    </row>
    <row r="189" spans="1:39">
      <c r="A189" s="51" t="s">
        <v>192</v>
      </c>
      <c r="B189" s="25">
        <f>(630+630)*0.9</f>
        <v>1134</v>
      </c>
      <c r="C189" s="35">
        <v>372</v>
      </c>
      <c r="D189" s="25">
        <f t="shared" si="58"/>
        <v>762</v>
      </c>
      <c r="E189" s="25">
        <v>10</v>
      </c>
      <c r="F189" s="25">
        <f t="shared" si="59"/>
        <v>752</v>
      </c>
      <c r="G189" s="25"/>
      <c r="H189" s="25">
        <f t="shared" si="60"/>
        <v>752</v>
      </c>
      <c r="I189" s="25"/>
      <c r="J189" s="25">
        <f t="shared" si="61"/>
        <v>752</v>
      </c>
      <c r="K189" s="25"/>
      <c r="L189" s="25">
        <f t="shared" si="62"/>
        <v>752</v>
      </c>
      <c r="M189" s="35">
        <f>E189+G189+I189+K189</f>
        <v>10</v>
      </c>
      <c r="N189" s="25">
        <f>D189-M189</f>
        <v>752</v>
      </c>
      <c r="O189" s="35"/>
      <c r="P189" s="25">
        <f t="shared" si="54"/>
        <v>752</v>
      </c>
      <c r="Q189" s="35"/>
      <c r="R189" s="25">
        <f>P189-Q189</f>
        <v>752</v>
      </c>
      <c r="S189" s="35"/>
      <c r="T189" s="25">
        <f t="shared" si="63"/>
        <v>752</v>
      </c>
      <c r="U189" s="22">
        <v>0.38</v>
      </c>
      <c r="V189" s="10"/>
      <c r="W189" s="49"/>
      <c r="X189" s="10"/>
      <c r="AL189" s="10"/>
      <c r="AM189" s="10"/>
    </row>
    <row r="190" spans="1:39">
      <c r="A190" s="51" t="s">
        <v>193</v>
      </c>
      <c r="B190" s="25">
        <f>(400+630)*0.9</f>
        <v>927</v>
      </c>
      <c r="C190" s="35">
        <v>282</v>
      </c>
      <c r="D190" s="25">
        <f t="shared" si="58"/>
        <v>645</v>
      </c>
      <c r="E190" s="25">
        <v>27</v>
      </c>
      <c r="F190" s="25">
        <f t="shared" si="59"/>
        <v>618</v>
      </c>
      <c r="G190" s="25"/>
      <c r="H190" s="25">
        <f t="shared" si="60"/>
        <v>618</v>
      </c>
      <c r="I190" s="25"/>
      <c r="J190" s="25">
        <f t="shared" si="61"/>
        <v>618</v>
      </c>
      <c r="K190" s="25"/>
      <c r="L190" s="25">
        <f t="shared" si="62"/>
        <v>618</v>
      </c>
      <c r="M190" s="35">
        <f>E190+G190+I190+K190</f>
        <v>27</v>
      </c>
      <c r="N190" s="25">
        <f>D190-M190</f>
        <v>618</v>
      </c>
      <c r="O190" s="35">
        <v>15</v>
      </c>
      <c r="P190" s="25">
        <f t="shared" si="54"/>
        <v>603</v>
      </c>
      <c r="Q190" s="35">
        <v>10</v>
      </c>
      <c r="R190" s="25">
        <f>P190-Q190</f>
        <v>593</v>
      </c>
      <c r="S190" s="35">
        <v>53.5</v>
      </c>
      <c r="T190" s="25">
        <f t="shared" si="63"/>
        <v>539.5</v>
      </c>
      <c r="U190" s="22">
        <v>0.38</v>
      </c>
      <c r="V190" s="10"/>
      <c r="W190" s="49"/>
      <c r="X190" s="10"/>
      <c r="AL190" s="10"/>
      <c r="AM190" s="10"/>
    </row>
    <row r="191" spans="1:39">
      <c r="A191" s="50" t="s">
        <v>194</v>
      </c>
      <c r="B191" s="25">
        <f>(400+400)*0.9</f>
        <v>720</v>
      </c>
      <c r="C191" s="35">
        <v>275</v>
      </c>
      <c r="D191" s="25">
        <f t="shared" si="58"/>
        <v>445</v>
      </c>
      <c r="E191" s="25">
        <v>60</v>
      </c>
      <c r="F191" s="25">
        <f t="shared" si="59"/>
        <v>385</v>
      </c>
      <c r="G191" s="25"/>
      <c r="H191" s="25">
        <f t="shared" si="60"/>
        <v>385</v>
      </c>
      <c r="I191" s="25"/>
      <c r="J191" s="25">
        <f t="shared" si="61"/>
        <v>385</v>
      </c>
      <c r="K191" s="25"/>
      <c r="L191" s="25">
        <f t="shared" si="62"/>
        <v>385</v>
      </c>
      <c r="M191" s="35">
        <f>E191+G191+I191+K191</f>
        <v>60</v>
      </c>
      <c r="N191" s="25">
        <f>D191-M191</f>
        <v>385</v>
      </c>
      <c r="O191" s="35">
        <v>25</v>
      </c>
      <c r="P191" s="25">
        <f t="shared" si="54"/>
        <v>360</v>
      </c>
      <c r="Q191" s="35"/>
      <c r="R191" s="25">
        <f>P191-Q191</f>
        <v>360</v>
      </c>
      <c r="S191" s="35"/>
      <c r="T191" s="25">
        <f t="shared" si="63"/>
        <v>360</v>
      </c>
      <c r="U191" s="22">
        <v>0.38</v>
      </c>
      <c r="V191" s="10"/>
      <c r="W191" s="49"/>
      <c r="X191" s="10"/>
      <c r="AL191" s="10"/>
      <c r="AM191" s="10"/>
    </row>
    <row r="192" spans="1:39" s="47" customFormat="1">
      <c r="A192" s="42" t="s">
        <v>195</v>
      </c>
      <c r="B192" s="43"/>
      <c r="C192" s="43"/>
      <c r="D192" s="43"/>
      <c r="E192" s="43">
        <v>40</v>
      </c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>
        <v>500</v>
      </c>
      <c r="R192" s="43"/>
      <c r="S192" s="43"/>
      <c r="T192" s="43"/>
      <c r="U192" s="45">
        <v>6</v>
      </c>
      <c r="V192" s="46"/>
      <c r="W192" s="56"/>
      <c r="X192" s="46"/>
      <c r="AL192" s="46"/>
      <c r="AM192" s="46"/>
    </row>
    <row r="193" spans="1:39" s="47" customFormat="1">
      <c r="A193" s="42" t="s">
        <v>196</v>
      </c>
      <c r="B193" s="43"/>
      <c r="C193" s="43"/>
      <c r="D193" s="43"/>
      <c r="E193" s="43">
        <v>40</v>
      </c>
      <c r="F193" s="43"/>
      <c r="G193" s="43"/>
      <c r="H193" s="43"/>
      <c r="I193" s="43"/>
      <c r="J193" s="43"/>
      <c r="K193" s="43"/>
      <c r="L193" s="43"/>
      <c r="M193" s="43">
        <f>E193+G193+I193+K193</f>
        <v>40</v>
      </c>
      <c r="N193" s="43"/>
      <c r="O193" s="43"/>
      <c r="P193" s="43"/>
      <c r="Q193" s="43"/>
      <c r="R193" s="43"/>
      <c r="S193" s="43"/>
      <c r="T193" s="43"/>
      <c r="U193" s="45">
        <v>6</v>
      </c>
      <c r="V193" s="46"/>
      <c r="W193" s="56"/>
      <c r="X193" s="46"/>
      <c r="AL193" s="46"/>
      <c r="AM193" s="46"/>
    </row>
    <row r="194" spans="1:39">
      <c r="A194" s="32" t="s">
        <v>197</v>
      </c>
      <c r="B194" s="24">
        <v>4659</v>
      </c>
      <c r="C194" s="48">
        <v>2040</v>
      </c>
      <c r="D194" s="24">
        <f t="shared" ref="D194:D203" si="64">B194-C194</f>
        <v>2619</v>
      </c>
      <c r="E194" s="24">
        <f>SUM(E195:E202)</f>
        <v>326.5</v>
      </c>
      <c r="F194" s="24">
        <f t="shared" ref="F194:F203" si="65">D194-E194</f>
        <v>2292.5</v>
      </c>
      <c r="G194" s="24">
        <f>SUM(G195:G202)</f>
        <v>0</v>
      </c>
      <c r="H194" s="24">
        <f t="shared" ref="H194:H203" si="66">F194-G194</f>
        <v>2292.5</v>
      </c>
      <c r="I194" s="24">
        <f>SUM(I195:I202)</f>
        <v>60</v>
      </c>
      <c r="J194" s="24">
        <f t="shared" ref="J194:J203" si="67">H194-I194</f>
        <v>2232.5</v>
      </c>
      <c r="K194" s="24">
        <f>SUM(K195:K202)</f>
        <v>15</v>
      </c>
      <c r="L194" s="24">
        <f t="shared" ref="L194:L203" si="68">J194-K194</f>
        <v>2217.5</v>
      </c>
      <c r="M194" s="24">
        <f>SUM(M195:M202)</f>
        <v>401.5</v>
      </c>
      <c r="N194" s="24">
        <f>D194-M194</f>
        <v>2217.5</v>
      </c>
      <c r="O194" s="24">
        <f>SUM(O195:O202)</f>
        <v>214</v>
      </c>
      <c r="P194" s="24">
        <f>N194-O194</f>
        <v>2003.5</v>
      </c>
      <c r="Q194" s="24">
        <f>SUM(Q195:Q202)</f>
        <v>20</v>
      </c>
      <c r="R194" s="24">
        <f>P194-Q194</f>
        <v>1983.5</v>
      </c>
      <c r="S194" s="24">
        <f>SUM(S195:S202)</f>
        <v>110</v>
      </c>
      <c r="T194" s="24">
        <f>R194-S194</f>
        <v>1873.5</v>
      </c>
      <c r="U194" s="27">
        <v>6</v>
      </c>
      <c r="V194" s="36"/>
      <c r="W194" s="37"/>
      <c r="X194" s="10"/>
      <c r="AL194" s="10"/>
      <c r="AM194" s="10"/>
    </row>
    <row r="195" spans="1:39">
      <c r="A195" s="33" t="s">
        <v>198</v>
      </c>
      <c r="B195" s="25">
        <f>1250*0.9</f>
        <v>1125</v>
      </c>
      <c r="C195" s="35">
        <v>118</v>
      </c>
      <c r="D195" s="25">
        <f t="shared" si="64"/>
        <v>1007</v>
      </c>
      <c r="E195" s="25">
        <v>10</v>
      </c>
      <c r="F195" s="25">
        <f t="shared" si="65"/>
        <v>997</v>
      </c>
      <c r="G195" s="25"/>
      <c r="H195" s="25">
        <f t="shared" si="66"/>
        <v>997</v>
      </c>
      <c r="I195" s="25">
        <v>60</v>
      </c>
      <c r="J195" s="25">
        <f t="shared" si="67"/>
        <v>937</v>
      </c>
      <c r="K195" s="25"/>
      <c r="L195" s="25">
        <f t="shared" si="68"/>
        <v>937</v>
      </c>
      <c r="M195" s="35">
        <f>E195+G195+I195+K195</f>
        <v>70</v>
      </c>
      <c r="N195" s="25">
        <f>D195-M195</f>
        <v>937</v>
      </c>
      <c r="O195" s="35">
        <v>25</v>
      </c>
      <c r="P195" s="25">
        <f t="shared" ref="P195:P202" si="69">N195-O195</f>
        <v>912</v>
      </c>
      <c r="Q195" s="35"/>
      <c r="R195" s="25">
        <f>P195-Q195</f>
        <v>912</v>
      </c>
      <c r="S195" s="35">
        <v>100</v>
      </c>
      <c r="T195" s="25">
        <f>R195-S195</f>
        <v>812</v>
      </c>
      <c r="U195" s="22">
        <v>0.38</v>
      </c>
      <c r="V195" s="10"/>
      <c r="W195" s="49"/>
      <c r="X195" s="10"/>
      <c r="AL195" s="10"/>
      <c r="AM195" s="10"/>
    </row>
    <row r="196" spans="1:39">
      <c r="A196" s="33" t="s">
        <v>199</v>
      </c>
      <c r="B196" s="25">
        <f>(630+630)*0.9</f>
        <v>1134</v>
      </c>
      <c r="C196" s="35">
        <v>330</v>
      </c>
      <c r="D196" s="25">
        <f t="shared" si="64"/>
        <v>804</v>
      </c>
      <c r="E196" s="25">
        <v>30</v>
      </c>
      <c r="F196" s="25">
        <f t="shared" si="65"/>
        <v>774</v>
      </c>
      <c r="G196" s="25"/>
      <c r="H196" s="25">
        <f t="shared" si="66"/>
        <v>774</v>
      </c>
      <c r="I196" s="25"/>
      <c r="J196" s="25">
        <f t="shared" si="67"/>
        <v>774</v>
      </c>
      <c r="K196" s="25"/>
      <c r="L196" s="25">
        <f t="shared" si="68"/>
        <v>774</v>
      </c>
      <c r="M196" s="35">
        <f t="shared" ref="M196:M202" si="70">E196+G196+I196+K196</f>
        <v>30</v>
      </c>
      <c r="N196" s="25">
        <f t="shared" ref="N196:N202" si="71">D196-M196</f>
        <v>774</v>
      </c>
      <c r="O196" s="35">
        <v>90</v>
      </c>
      <c r="P196" s="25">
        <f t="shared" si="69"/>
        <v>684</v>
      </c>
      <c r="Q196" s="35">
        <v>5</v>
      </c>
      <c r="R196" s="25">
        <f t="shared" ref="R196:R202" si="72">P196-Q196</f>
        <v>679</v>
      </c>
      <c r="S196" s="35"/>
      <c r="T196" s="25">
        <f t="shared" ref="T196:T202" si="73">R196-S196</f>
        <v>679</v>
      </c>
      <c r="U196" s="22">
        <v>0.38</v>
      </c>
      <c r="V196" s="10"/>
      <c r="W196" s="49"/>
      <c r="X196" s="10"/>
      <c r="AL196" s="10"/>
      <c r="AM196" s="10"/>
    </row>
    <row r="197" spans="1:39">
      <c r="A197" s="33" t="s">
        <v>200</v>
      </c>
      <c r="B197" s="25">
        <f>400*0.9</f>
        <v>360</v>
      </c>
      <c r="C197" s="35">
        <v>210</v>
      </c>
      <c r="D197" s="25">
        <f t="shared" si="64"/>
        <v>150</v>
      </c>
      <c r="E197" s="25">
        <v>10</v>
      </c>
      <c r="F197" s="25">
        <f t="shared" si="65"/>
        <v>140</v>
      </c>
      <c r="G197" s="25"/>
      <c r="H197" s="25">
        <f t="shared" si="66"/>
        <v>140</v>
      </c>
      <c r="I197" s="25"/>
      <c r="J197" s="25">
        <f t="shared" si="67"/>
        <v>140</v>
      </c>
      <c r="K197" s="25"/>
      <c r="L197" s="25">
        <f t="shared" si="68"/>
        <v>140</v>
      </c>
      <c r="M197" s="35">
        <f t="shared" si="70"/>
        <v>10</v>
      </c>
      <c r="N197" s="25">
        <f t="shared" si="71"/>
        <v>140</v>
      </c>
      <c r="O197" s="35"/>
      <c r="P197" s="25">
        <f t="shared" si="69"/>
        <v>140</v>
      </c>
      <c r="Q197" s="35"/>
      <c r="R197" s="25">
        <f t="shared" si="72"/>
        <v>140</v>
      </c>
      <c r="S197" s="35"/>
      <c r="T197" s="25">
        <f t="shared" si="73"/>
        <v>140</v>
      </c>
      <c r="U197" s="22">
        <v>0.38</v>
      </c>
      <c r="V197" s="10"/>
      <c r="W197" s="49"/>
      <c r="X197" s="10"/>
      <c r="AL197" s="10"/>
      <c r="AM197" s="10"/>
    </row>
    <row r="198" spans="1:39">
      <c r="A198" s="33" t="s">
        <v>201</v>
      </c>
      <c r="B198" s="25">
        <f>(1000+1000)*0.9</f>
        <v>1800</v>
      </c>
      <c r="C198" s="35">
        <v>289</v>
      </c>
      <c r="D198" s="25">
        <f t="shared" si="64"/>
        <v>1511</v>
      </c>
      <c r="E198" s="25">
        <v>38.5</v>
      </c>
      <c r="F198" s="25">
        <f t="shared" si="65"/>
        <v>1472.5</v>
      </c>
      <c r="G198" s="25"/>
      <c r="H198" s="25">
        <f t="shared" si="66"/>
        <v>1472.5</v>
      </c>
      <c r="I198" s="25"/>
      <c r="J198" s="25">
        <f t="shared" si="67"/>
        <v>1472.5</v>
      </c>
      <c r="K198" s="25"/>
      <c r="L198" s="25">
        <f t="shared" si="68"/>
        <v>1472.5</v>
      </c>
      <c r="M198" s="35">
        <f t="shared" si="70"/>
        <v>38.5</v>
      </c>
      <c r="N198" s="25">
        <f t="shared" si="71"/>
        <v>1472.5</v>
      </c>
      <c r="O198" s="35"/>
      <c r="P198" s="25">
        <f t="shared" si="69"/>
        <v>1472.5</v>
      </c>
      <c r="Q198" s="35"/>
      <c r="R198" s="25">
        <f t="shared" si="72"/>
        <v>1472.5</v>
      </c>
      <c r="S198" s="35"/>
      <c r="T198" s="25">
        <f t="shared" si="73"/>
        <v>1472.5</v>
      </c>
      <c r="U198" s="22">
        <v>0.38</v>
      </c>
      <c r="V198" s="10"/>
      <c r="W198" s="49"/>
      <c r="X198" s="10"/>
      <c r="AL198" s="10"/>
      <c r="AM198" s="10"/>
    </row>
    <row r="199" spans="1:39">
      <c r="A199" s="33" t="s">
        <v>202</v>
      </c>
      <c r="B199" s="25">
        <f>(400+400)*0.9</f>
        <v>720</v>
      </c>
      <c r="C199" s="35">
        <v>147</v>
      </c>
      <c r="D199" s="25">
        <f t="shared" si="64"/>
        <v>573</v>
      </c>
      <c r="E199" s="25">
        <v>110</v>
      </c>
      <c r="F199" s="25">
        <f t="shared" si="65"/>
        <v>463</v>
      </c>
      <c r="G199" s="25"/>
      <c r="H199" s="25">
        <f t="shared" si="66"/>
        <v>463</v>
      </c>
      <c r="I199" s="25"/>
      <c r="J199" s="25">
        <f t="shared" si="67"/>
        <v>463</v>
      </c>
      <c r="K199" s="25"/>
      <c r="L199" s="25">
        <f t="shared" si="68"/>
        <v>463</v>
      </c>
      <c r="M199" s="35">
        <f t="shared" si="70"/>
        <v>110</v>
      </c>
      <c r="N199" s="25">
        <f t="shared" si="71"/>
        <v>463</v>
      </c>
      <c r="O199" s="35"/>
      <c r="P199" s="25">
        <f t="shared" si="69"/>
        <v>463</v>
      </c>
      <c r="Q199" s="35"/>
      <c r="R199" s="25">
        <f t="shared" si="72"/>
        <v>463</v>
      </c>
      <c r="S199" s="35"/>
      <c r="T199" s="25">
        <f t="shared" si="73"/>
        <v>463</v>
      </c>
      <c r="U199" s="22">
        <v>0.38</v>
      </c>
      <c r="V199" s="10"/>
      <c r="W199" s="49"/>
      <c r="X199" s="10"/>
      <c r="AL199" s="10"/>
      <c r="AM199" s="10"/>
    </row>
    <row r="200" spans="1:39">
      <c r="A200" s="33" t="s">
        <v>203</v>
      </c>
      <c r="B200" s="25">
        <f>(630+630)*0.9</f>
        <v>1134</v>
      </c>
      <c r="C200" s="35">
        <v>333</v>
      </c>
      <c r="D200" s="25">
        <f t="shared" si="64"/>
        <v>801</v>
      </c>
      <c r="E200" s="25">
        <v>128</v>
      </c>
      <c r="F200" s="25">
        <f t="shared" si="65"/>
        <v>673</v>
      </c>
      <c r="G200" s="25"/>
      <c r="H200" s="25">
        <f t="shared" si="66"/>
        <v>673</v>
      </c>
      <c r="I200" s="25"/>
      <c r="J200" s="25">
        <f t="shared" si="67"/>
        <v>673</v>
      </c>
      <c r="K200" s="25">
        <v>15</v>
      </c>
      <c r="L200" s="25">
        <f t="shared" si="68"/>
        <v>658</v>
      </c>
      <c r="M200" s="35">
        <f t="shared" si="70"/>
        <v>143</v>
      </c>
      <c r="N200" s="25">
        <f t="shared" si="71"/>
        <v>658</v>
      </c>
      <c r="O200" s="35">
        <v>84</v>
      </c>
      <c r="P200" s="25">
        <f t="shared" si="69"/>
        <v>574</v>
      </c>
      <c r="Q200" s="35">
        <v>15</v>
      </c>
      <c r="R200" s="25">
        <f t="shared" si="72"/>
        <v>559</v>
      </c>
      <c r="S200" s="35">
        <v>10</v>
      </c>
      <c r="T200" s="25">
        <f t="shared" si="73"/>
        <v>549</v>
      </c>
      <c r="U200" s="22">
        <v>0.38</v>
      </c>
      <c r="V200" s="10"/>
      <c r="W200" s="49"/>
      <c r="X200" s="10"/>
      <c r="AL200" s="10"/>
      <c r="AM200" s="10"/>
    </row>
    <row r="201" spans="1:39">
      <c r="A201" s="33" t="s">
        <v>204</v>
      </c>
      <c r="B201" s="25">
        <f>630*0.9</f>
        <v>567</v>
      </c>
      <c r="C201" s="35">
        <v>99</v>
      </c>
      <c r="D201" s="25">
        <f t="shared" si="64"/>
        <v>468</v>
      </c>
      <c r="E201" s="25"/>
      <c r="F201" s="25">
        <f t="shared" si="65"/>
        <v>468</v>
      </c>
      <c r="G201" s="25"/>
      <c r="H201" s="25">
        <f t="shared" si="66"/>
        <v>468</v>
      </c>
      <c r="I201" s="25"/>
      <c r="J201" s="25">
        <f t="shared" si="67"/>
        <v>468</v>
      </c>
      <c r="K201" s="25"/>
      <c r="L201" s="25">
        <f t="shared" si="68"/>
        <v>468</v>
      </c>
      <c r="M201" s="35">
        <f t="shared" si="70"/>
        <v>0</v>
      </c>
      <c r="N201" s="25">
        <f t="shared" si="71"/>
        <v>468</v>
      </c>
      <c r="O201" s="35">
        <v>15</v>
      </c>
      <c r="P201" s="25">
        <f t="shared" si="69"/>
        <v>453</v>
      </c>
      <c r="Q201" s="35"/>
      <c r="R201" s="25">
        <f t="shared" si="72"/>
        <v>453</v>
      </c>
      <c r="S201" s="35"/>
      <c r="T201" s="25">
        <f t="shared" si="73"/>
        <v>453</v>
      </c>
      <c r="U201" s="22">
        <v>0.38</v>
      </c>
      <c r="V201" s="10"/>
      <c r="W201" s="49"/>
      <c r="X201" s="10"/>
      <c r="AL201" s="10"/>
      <c r="AM201" s="10"/>
    </row>
    <row r="202" spans="1:39">
      <c r="A202" s="33" t="s">
        <v>205</v>
      </c>
      <c r="B202" s="25">
        <f>(1000+1000)*0.9</f>
        <v>1800</v>
      </c>
      <c r="C202" s="35">
        <v>173</v>
      </c>
      <c r="D202" s="25">
        <f t="shared" si="64"/>
        <v>1627</v>
      </c>
      <c r="E202" s="25"/>
      <c r="F202" s="25">
        <f t="shared" si="65"/>
        <v>1627</v>
      </c>
      <c r="G202" s="25"/>
      <c r="H202" s="25">
        <f t="shared" si="66"/>
        <v>1627</v>
      </c>
      <c r="I202" s="25"/>
      <c r="J202" s="25">
        <f t="shared" si="67"/>
        <v>1627</v>
      </c>
      <c r="K202" s="25"/>
      <c r="L202" s="25">
        <f t="shared" si="68"/>
        <v>1627</v>
      </c>
      <c r="M202" s="35">
        <f t="shared" si="70"/>
        <v>0</v>
      </c>
      <c r="N202" s="25">
        <f t="shared" si="71"/>
        <v>1627</v>
      </c>
      <c r="O202" s="35"/>
      <c r="P202" s="25">
        <f t="shared" si="69"/>
        <v>1627</v>
      </c>
      <c r="Q202" s="35"/>
      <c r="R202" s="25">
        <f t="shared" si="72"/>
        <v>1627</v>
      </c>
      <c r="S202" s="35"/>
      <c r="T202" s="25">
        <f t="shared" si="73"/>
        <v>1627</v>
      </c>
      <c r="U202" s="22">
        <v>0.38</v>
      </c>
      <c r="V202" s="10"/>
      <c r="W202" s="49"/>
      <c r="X202" s="10"/>
      <c r="AL202" s="10"/>
      <c r="AM202" s="10"/>
    </row>
    <row r="203" spans="1:39">
      <c r="A203" s="32" t="s">
        <v>206</v>
      </c>
      <c r="B203" s="24">
        <v>4659</v>
      </c>
      <c r="C203" s="48">
        <v>2531</v>
      </c>
      <c r="D203" s="24">
        <f t="shared" si="64"/>
        <v>2128</v>
      </c>
      <c r="E203" s="24">
        <f>SUM(E204:E219)</f>
        <v>2042.8</v>
      </c>
      <c r="F203" s="24">
        <f t="shared" si="65"/>
        <v>85.200000000000045</v>
      </c>
      <c r="G203" s="24">
        <f>SUM(G204:G219)</f>
        <v>22</v>
      </c>
      <c r="H203" s="24">
        <f t="shared" si="66"/>
        <v>63.200000000000045</v>
      </c>
      <c r="I203" s="24">
        <f>SUM(I204:I219)</f>
        <v>252</v>
      </c>
      <c r="J203" s="24">
        <f t="shared" si="67"/>
        <v>-188.79999999999995</v>
      </c>
      <c r="K203" s="24">
        <f>SUM(K204:K219)</f>
        <v>80</v>
      </c>
      <c r="L203" s="24">
        <f t="shared" si="68"/>
        <v>-268.79999999999995</v>
      </c>
      <c r="M203" s="24">
        <f>SUM(M204:M219)</f>
        <v>2396.8000000000002</v>
      </c>
      <c r="N203" s="24">
        <f>D203-M203</f>
        <v>-268.80000000000018</v>
      </c>
      <c r="O203" s="24">
        <f>SUM(O204:O219)</f>
        <v>326</v>
      </c>
      <c r="P203" s="24">
        <f>N203-O203</f>
        <v>-594.80000000000018</v>
      </c>
      <c r="Q203" s="24">
        <f>SUM(Q204:Q219)</f>
        <v>665.5</v>
      </c>
      <c r="R203" s="24">
        <f>P203-Q203</f>
        <v>-1260.3000000000002</v>
      </c>
      <c r="S203" s="24">
        <f>SUM(S204:S219)</f>
        <v>329.74</v>
      </c>
      <c r="T203" s="24">
        <f>R203-S203</f>
        <v>-1590.0400000000002</v>
      </c>
      <c r="U203" s="27">
        <v>6</v>
      </c>
      <c r="V203" s="36"/>
      <c r="W203" s="37"/>
      <c r="X203" s="10"/>
      <c r="AL203" s="10"/>
      <c r="AM203" s="10"/>
    </row>
    <row r="204" spans="1:39">
      <c r="A204" s="33" t="s">
        <v>207</v>
      </c>
      <c r="B204" s="25">
        <f>63*0.9</f>
        <v>56.7</v>
      </c>
      <c r="C204" s="34" t="s">
        <v>47</v>
      </c>
      <c r="D204" s="34" t="s">
        <v>47</v>
      </c>
      <c r="E204" s="24"/>
      <c r="F204" s="24"/>
      <c r="G204" s="24"/>
      <c r="H204" s="24"/>
      <c r="I204" s="24"/>
      <c r="J204" s="24"/>
      <c r="K204" s="24"/>
      <c r="L204" s="24"/>
      <c r="M204" s="35"/>
      <c r="N204" s="25"/>
      <c r="O204" s="35">
        <v>15</v>
      </c>
      <c r="P204" s="25"/>
      <c r="Q204" s="35">
        <v>45</v>
      </c>
      <c r="R204" s="25"/>
      <c r="S204" s="35">
        <v>60</v>
      </c>
      <c r="T204" s="25"/>
      <c r="U204" s="22">
        <v>0.38</v>
      </c>
      <c r="V204" s="36"/>
      <c r="W204" s="37"/>
      <c r="X204" s="10"/>
      <c r="AL204" s="10"/>
      <c r="AM204" s="10"/>
    </row>
    <row r="205" spans="1:39">
      <c r="A205" s="33" t="s">
        <v>208</v>
      </c>
      <c r="B205" s="25">
        <f>500*0.9</f>
        <v>450</v>
      </c>
      <c r="C205" s="34" t="s">
        <v>47</v>
      </c>
      <c r="D205" s="34" t="s">
        <v>47</v>
      </c>
      <c r="E205" s="25"/>
      <c r="F205" s="25"/>
      <c r="G205" s="25"/>
      <c r="H205" s="25"/>
      <c r="I205" s="25">
        <v>95</v>
      </c>
      <c r="J205" s="25"/>
      <c r="K205" s="25"/>
      <c r="L205" s="25"/>
      <c r="M205" s="35">
        <f t="shared" ref="M205:M219" si="74">E205+G205+I205+K205</f>
        <v>95</v>
      </c>
      <c r="N205" s="25"/>
      <c r="O205" s="35"/>
      <c r="P205" s="25"/>
      <c r="Q205" s="35"/>
      <c r="R205" s="25"/>
      <c r="S205" s="35"/>
      <c r="T205" s="25"/>
      <c r="U205" s="22">
        <v>0.38</v>
      </c>
      <c r="V205" s="10"/>
      <c r="W205" s="10"/>
      <c r="X205" s="10"/>
      <c r="AL205" s="10"/>
      <c r="AM205" s="10"/>
    </row>
    <row r="206" spans="1:39">
      <c r="A206" s="33" t="s">
        <v>209</v>
      </c>
      <c r="B206" s="25">
        <f>160*0.9</f>
        <v>144</v>
      </c>
      <c r="C206" s="34" t="s">
        <v>47</v>
      </c>
      <c r="D206" s="34" t="s">
        <v>47</v>
      </c>
      <c r="E206" s="25"/>
      <c r="F206" s="25"/>
      <c r="G206" s="25"/>
      <c r="H206" s="25"/>
      <c r="I206" s="25"/>
      <c r="J206" s="25"/>
      <c r="K206" s="25"/>
      <c r="L206" s="25"/>
      <c r="M206" s="35"/>
      <c r="N206" s="25"/>
      <c r="O206" s="35"/>
      <c r="P206" s="25"/>
      <c r="Q206" s="35"/>
      <c r="R206" s="25"/>
      <c r="S206" s="35"/>
      <c r="T206" s="25"/>
      <c r="U206" s="22">
        <v>0.38</v>
      </c>
      <c r="V206" s="10"/>
      <c r="W206" s="10"/>
      <c r="X206" s="10"/>
      <c r="AL206" s="10"/>
      <c r="AM206" s="10"/>
    </row>
    <row r="207" spans="1:39">
      <c r="A207" s="33" t="s">
        <v>210</v>
      </c>
      <c r="B207" s="25">
        <f>250*0.9</f>
        <v>225</v>
      </c>
      <c r="C207" s="35">
        <v>102</v>
      </c>
      <c r="D207" s="25">
        <f>B207-C207</f>
        <v>123</v>
      </c>
      <c r="E207" s="25">
        <v>150</v>
      </c>
      <c r="F207" s="25">
        <f>D207-E207</f>
        <v>-27</v>
      </c>
      <c r="G207" s="25"/>
      <c r="H207" s="25">
        <f>F207-G207</f>
        <v>-27</v>
      </c>
      <c r="I207" s="25"/>
      <c r="J207" s="25">
        <f>H207-I207</f>
        <v>-27</v>
      </c>
      <c r="K207" s="25"/>
      <c r="L207" s="25">
        <f>J207-K207</f>
        <v>-27</v>
      </c>
      <c r="M207" s="35">
        <f t="shared" si="74"/>
        <v>150</v>
      </c>
      <c r="N207" s="25">
        <f t="shared" ref="N207:N212" si="75">D207-M207</f>
        <v>-27</v>
      </c>
      <c r="O207" s="35"/>
      <c r="P207" s="25">
        <f t="shared" ref="P207:P212" si="76">N207-O207</f>
        <v>-27</v>
      </c>
      <c r="Q207" s="35"/>
      <c r="R207" s="25">
        <f>P207-Q207</f>
        <v>-27</v>
      </c>
      <c r="S207" s="35"/>
      <c r="T207" s="25">
        <f>R207-S207</f>
        <v>-27</v>
      </c>
      <c r="U207" s="22">
        <v>0.38</v>
      </c>
      <c r="V207" s="10"/>
      <c r="W207" s="49"/>
      <c r="X207" s="10"/>
      <c r="AL207" s="10"/>
      <c r="AM207" s="10"/>
    </row>
    <row r="208" spans="1:39">
      <c r="A208" s="33" t="s">
        <v>211</v>
      </c>
      <c r="B208" s="25">
        <f>630*0.9</f>
        <v>567</v>
      </c>
      <c r="C208" s="35">
        <v>196</v>
      </c>
      <c r="D208" s="25">
        <f>B208-C208</f>
        <v>371</v>
      </c>
      <c r="E208" s="25">
        <v>140</v>
      </c>
      <c r="F208" s="25">
        <f>D208-E208</f>
        <v>231</v>
      </c>
      <c r="G208" s="25"/>
      <c r="H208" s="25">
        <f>F208-G208</f>
        <v>231</v>
      </c>
      <c r="I208" s="25"/>
      <c r="J208" s="25">
        <f>H208-I208</f>
        <v>231</v>
      </c>
      <c r="K208" s="25"/>
      <c r="L208" s="25">
        <f>J208-K208</f>
        <v>231</v>
      </c>
      <c r="M208" s="35">
        <f t="shared" si="74"/>
        <v>140</v>
      </c>
      <c r="N208" s="25">
        <f t="shared" si="75"/>
        <v>231</v>
      </c>
      <c r="O208" s="35"/>
      <c r="P208" s="25">
        <f t="shared" si="76"/>
        <v>231</v>
      </c>
      <c r="Q208" s="35">
        <v>30</v>
      </c>
      <c r="R208" s="25">
        <f>P208-Q208</f>
        <v>201</v>
      </c>
      <c r="S208" s="35"/>
      <c r="T208" s="25">
        <f>R208-S208</f>
        <v>201</v>
      </c>
      <c r="U208" s="22">
        <v>0.38</v>
      </c>
      <c r="V208" s="10"/>
      <c r="W208" s="49"/>
      <c r="X208" s="10"/>
      <c r="AL208" s="10"/>
      <c r="AM208" s="10"/>
    </row>
    <row r="209" spans="1:39">
      <c r="A209" s="33" t="s">
        <v>212</v>
      </c>
      <c r="B209" s="25">
        <f>400*0.9</f>
        <v>360</v>
      </c>
      <c r="C209" s="35">
        <v>201</v>
      </c>
      <c r="D209" s="25">
        <f>B209-C209</f>
        <v>159</v>
      </c>
      <c r="E209" s="25"/>
      <c r="F209" s="25">
        <f>D209-E209</f>
        <v>159</v>
      </c>
      <c r="G209" s="25"/>
      <c r="H209" s="25">
        <f>F209-G209</f>
        <v>159</v>
      </c>
      <c r="I209" s="25"/>
      <c r="J209" s="25">
        <f>H209-I209</f>
        <v>159</v>
      </c>
      <c r="K209" s="25"/>
      <c r="L209" s="25">
        <f>J209-K209</f>
        <v>159</v>
      </c>
      <c r="M209" s="35"/>
      <c r="N209" s="25">
        <f t="shared" si="75"/>
        <v>159</v>
      </c>
      <c r="O209" s="35"/>
      <c r="P209" s="25">
        <f t="shared" si="76"/>
        <v>159</v>
      </c>
      <c r="Q209" s="35"/>
      <c r="R209" s="25">
        <f>P209-Q209</f>
        <v>159</v>
      </c>
      <c r="S209" s="35"/>
      <c r="T209" s="25">
        <f>R209-S209</f>
        <v>159</v>
      </c>
      <c r="U209" s="22">
        <v>0.38</v>
      </c>
      <c r="V209" s="10"/>
      <c r="W209" s="49"/>
      <c r="X209" s="10"/>
      <c r="AL209" s="10"/>
      <c r="AM209" s="10"/>
    </row>
    <row r="210" spans="1:39">
      <c r="A210" s="33" t="s">
        <v>213</v>
      </c>
      <c r="B210" s="25">
        <f>630*0.9</f>
        <v>567</v>
      </c>
      <c r="C210" s="35">
        <v>451</v>
      </c>
      <c r="D210" s="25">
        <f>B210-C210</f>
        <v>116</v>
      </c>
      <c r="E210" s="25">
        <v>189</v>
      </c>
      <c r="F210" s="25">
        <f>D210-E210</f>
        <v>-73</v>
      </c>
      <c r="G210" s="25"/>
      <c r="H210" s="25">
        <f>F210-G210</f>
        <v>-73</v>
      </c>
      <c r="I210" s="25">
        <v>15</v>
      </c>
      <c r="J210" s="25">
        <f>H210-I210</f>
        <v>-88</v>
      </c>
      <c r="K210" s="25"/>
      <c r="L210" s="25">
        <f>J210-K210</f>
        <v>-88</v>
      </c>
      <c r="M210" s="35">
        <f t="shared" si="74"/>
        <v>204</v>
      </c>
      <c r="N210" s="25">
        <f t="shared" si="75"/>
        <v>-88</v>
      </c>
      <c r="O210" s="35"/>
      <c r="P210" s="25">
        <f t="shared" si="76"/>
        <v>-88</v>
      </c>
      <c r="Q210" s="35"/>
      <c r="R210" s="25">
        <f>P210-Q210</f>
        <v>-88</v>
      </c>
      <c r="S210" s="35"/>
      <c r="T210" s="25">
        <f>R210-S210</f>
        <v>-88</v>
      </c>
      <c r="U210" s="22">
        <v>0.38</v>
      </c>
      <c r="V210" s="10"/>
      <c r="W210" s="49"/>
      <c r="X210" s="10"/>
      <c r="AL210" s="10"/>
      <c r="AM210" s="10"/>
    </row>
    <row r="211" spans="1:39">
      <c r="A211" s="33" t="s">
        <v>214</v>
      </c>
      <c r="B211" s="34" t="s">
        <v>47</v>
      </c>
      <c r="C211" s="34" t="s">
        <v>47</v>
      </c>
      <c r="D211" s="34" t="s">
        <v>47</v>
      </c>
      <c r="E211" s="25"/>
      <c r="F211" s="25"/>
      <c r="G211" s="25"/>
      <c r="H211" s="25"/>
      <c r="I211" s="25"/>
      <c r="J211" s="25"/>
      <c r="K211" s="25"/>
      <c r="L211" s="25"/>
      <c r="M211" s="35"/>
      <c r="N211" s="25"/>
      <c r="O211" s="35"/>
      <c r="P211" s="25"/>
      <c r="Q211" s="35"/>
      <c r="R211" s="25"/>
      <c r="S211" s="35"/>
      <c r="T211" s="25"/>
      <c r="U211" s="22">
        <v>0.38</v>
      </c>
      <c r="V211" s="10"/>
      <c r="W211" s="49"/>
      <c r="X211" s="10"/>
      <c r="AL211" s="10"/>
      <c r="AM211" s="10"/>
    </row>
    <row r="212" spans="1:39">
      <c r="A212" s="33" t="s">
        <v>215</v>
      </c>
      <c r="B212" s="25">
        <f>630*0.9</f>
        <v>567</v>
      </c>
      <c r="C212" s="35">
        <v>324</v>
      </c>
      <c r="D212" s="25">
        <f>B212-C212</f>
        <v>243</v>
      </c>
      <c r="E212" s="25">
        <v>73</v>
      </c>
      <c r="F212" s="25">
        <f>D212-E212</f>
        <v>170</v>
      </c>
      <c r="G212" s="25"/>
      <c r="H212" s="25">
        <f>F212-G212</f>
        <v>170</v>
      </c>
      <c r="I212" s="25"/>
      <c r="J212" s="25">
        <f>H212-I212</f>
        <v>170</v>
      </c>
      <c r="K212" s="25"/>
      <c r="L212" s="25">
        <f>J212-K212</f>
        <v>170</v>
      </c>
      <c r="M212" s="35">
        <f t="shared" si="74"/>
        <v>73</v>
      </c>
      <c r="N212" s="25">
        <f t="shared" si="75"/>
        <v>170</v>
      </c>
      <c r="O212" s="35"/>
      <c r="P212" s="25">
        <f t="shared" si="76"/>
        <v>170</v>
      </c>
      <c r="Q212" s="35">
        <v>25</v>
      </c>
      <c r="R212" s="25">
        <f>P212-Q212</f>
        <v>145</v>
      </c>
      <c r="S212" s="35"/>
      <c r="T212" s="25">
        <f>R212-S212</f>
        <v>145</v>
      </c>
      <c r="U212" s="22">
        <v>0.38</v>
      </c>
      <c r="V212" s="10"/>
      <c r="W212" s="49"/>
      <c r="X212" s="10"/>
      <c r="AL212" s="10"/>
      <c r="AM212" s="10"/>
    </row>
    <row r="213" spans="1:39">
      <c r="A213" s="33" t="s">
        <v>216</v>
      </c>
      <c r="B213" s="25">
        <f>160*0.9</f>
        <v>144</v>
      </c>
      <c r="C213" s="34" t="s">
        <v>47</v>
      </c>
      <c r="D213" s="34" t="s">
        <v>47</v>
      </c>
      <c r="E213" s="25"/>
      <c r="F213" s="25"/>
      <c r="G213" s="25"/>
      <c r="H213" s="25"/>
      <c r="I213" s="25"/>
      <c r="J213" s="25"/>
      <c r="K213" s="25"/>
      <c r="L213" s="25"/>
      <c r="M213" s="35"/>
      <c r="N213" s="25"/>
      <c r="O213" s="35"/>
      <c r="P213" s="25"/>
      <c r="Q213" s="35">
        <v>30</v>
      </c>
      <c r="R213" s="25"/>
      <c r="S213" s="35"/>
      <c r="T213" s="25"/>
      <c r="U213" s="22">
        <v>0.38</v>
      </c>
      <c r="V213" s="10"/>
      <c r="W213" s="10"/>
      <c r="X213" s="10"/>
      <c r="AL213" s="10"/>
      <c r="AM213" s="10"/>
    </row>
    <row r="214" spans="1:39" s="47" customFormat="1">
      <c r="A214" s="42" t="s">
        <v>217</v>
      </c>
      <c r="B214" s="43"/>
      <c r="C214" s="43"/>
      <c r="D214" s="43"/>
      <c r="E214" s="43">
        <v>843</v>
      </c>
      <c r="F214" s="43"/>
      <c r="G214" s="43"/>
      <c r="H214" s="43"/>
      <c r="I214" s="43"/>
      <c r="J214" s="43"/>
      <c r="K214" s="43"/>
      <c r="L214" s="43"/>
      <c r="M214" s="43">
        <f t="shared" si="74"/>
        <v>843</v>
      </c>
      <c r="N214" s="43"/>
      <c r="O214" s="43"/>
      <c r="P214" s="43"/>
      <c r="Q214" s="43"/>
      <c r="R214" s="43"/>
      <c r="S214" s="43"/>
      <c r="T214" s="43"/>
      <c r="U214" s="45">
        <v>0.38</v>
      </c>
      <c r="V214" s="46"/>
      <c r="W214" s="56"/>
      <c r="X214" s="46"/>
      <c r="AL214" s="46"/>
      <c r="AM214" s="46"/>
    </row>
    <row r="215" spans="1:39" s="47" customFormat="1">
      <c r="A215" s="42" t="s">
        <v>218</v>
      </c>
      <c r="B215" s="43">
        <v>567</v>
      </c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>
        <v>535.5</v>
      </c>
      <c r="R215" s="43"/>
      <c r="S215" s="43"/>
      <c r="T215" s="43"/>
      <c r="U215" s="45">
        <v>0.38</v>
      </c>
      <c r="V215" s="46"/>
      <c r="W215" s="46"/>
      <c r="X215" s="46"/>
      <c r="AL215" s="46"/>
      <c r="AM215" s="46"/>
    </row>
    <row r="216" spans="1:39" s="47" customFormat="1">
      <c r="A216" s="42" t="s">
        <v>219</v>
      </c>
      <c r="B216" s="43"/>
      <c r="C216" s="43"/>
      <c r="D216" s="43"/>
      <c r="E216" s="43">
        <v>52.8</v>
      </c>
      <c r="F216" s="43"/>
      <c r="G216" s="43"/>
      <c r="H216" s="43"/>
      <c r="I216" s="43"/>
      <c r="J216" s="43"/>
      <c r="K216" s="43"/>
      <c r="L216" s="43"/>
      <c r="M216" s="43">
        <f t="shared" si="74"/>
        <v>52.8</v>
      </c>
      <c r="N216" s="43"/>
      <c r="O216" s="43"/>
      <c r="P216" s="43"/>
      <c r="Q216" s="43"/>
      <c r="R216" s="43"/>
      <c r="S216" s="43"/>
      <c r="T216" s="43"/>
      <c r="U216" s="45">
        <v>6</v>
      </c>
      <c r="V216" s="46"/>
      <c r="W216" s="46"/>
      <c r="X216" s="46"/>
      <c r="AL216" s="46"/>
      <c r="AM216" s="46"/>
    </row>
    <row r="217" spans="1:39" s="47" customFormat="1">
      <c r="A217" s="42" t="s">
        <v>220</v>
      </c>
      <c r="B217" s="43">
        <v>567</v>
      </c>
      <c r="C217" s="43"/>
      <c r="D217" s="43">
        <v>567</v>
      </c>
      <c r="E217" s="43">
        <v>234</v>
      </c>
      <c r="F217" s="43"/>
      <c r="G217" s="43">
        <v>7</v>
      </c>
      <c r="H217" s="43"/>
      <c r="I217" s="43">
        <v>25</v>
      </c>
      <c r="J217" s="43"/>
      <c r="K217" s="43"/>
      <c r="L217" s="43"/>
      <c r="M217" s="43">
        <f t="shared" si="74"/>
        <v>266</v>
      </c>
      <c r="N217" s="43">
        <f t="shared" ref="N217:N222" si="77">D217-M217</f>
        <v>301</v>
      </c>
      <c r="O217" s="43">
        <v>25</v>
      </c>
      <c r="P217" s="43">
        <f t="shared" ref="P217:P222" si="78">N217-O217</f>
        <v>276</v>
      </c>
      <c r="Q217" s="43"/>
      <c r="R217" s="43">
        <f t="shared" ref="R217:R222" si="79">P217-Q217</f>
        <v>276</v>
      </c>
      <c r="S217" s="43">
        <v>74.739999999999995</v>
      </c>
      <c r="T217" s="43">
        <f t="shared" ref="T217:T222" si="80">R217-S217</f>
        <v>201.26</v>
      </c>
      <c r="U217" s="45">
        <v>0.38</v>
      </c>
      <c r="V217" s="46"/>
      <c r="W217" s="46"/>
      <c r="X217" s="46"/>
      <c r="AL217" s="46"/>
      <c r="AM217" s="46"/>
    </row>
    <row r="218" spans="1:39" s="47" customFormat="1">
      <c r="A218" s="42" t="s">
        <v>221</v>
      </c>
      <c r="B218" s="43">
        <v>567</v>
      </c>
      <c r="C218" s="43"/>
      <c r="D218" s="43">
        <v>567</v>
      </c>
      <c r="E218" s="43">
        <v>290</v>
      </c>
      <c r="F218" s="43"/>
      <c r="G218" s="43">
        <v>15</v>
      </c>
      <c r="H218" s="43"/>
      <c r="I218" s="43">
        <v>77</v>
      </c>
      <c r="J218" s="43"/>
      <c r="K218" s="43">
        <v>40</v>
      </c>
      <c r="L218" s="43"/>
      <c r="M218" s="43">
        <f t="shared" si="74"/>
        <v>422</v>
      </c>
      <c r="N218" s="43">
        <f t="shared" si="77"/>
        <v>145</v>
      </c>
      <c r="O218" s="43">
        <v>171</v>
      </c>
      <c r="P218" s="43">
        <f t="shared" si="78"/>
        <v>-26</v>
      </c>
      <c r="Q218" s="43"/>
      <c r="R218" s="43">
        <f t="shared" si="79"/>
        <v>-26</v>
      </c>
      <c r="S218" s="43">
        <v>155</v>
      </c>
      <c r="T218" s="43">
        <f t="shared" si="80"/>
        <v>-181</v>
      </c>
      <c r="U218" s="45">
        <v>0.38</v>
      </c>
      <c r="V218" s="46"/>
      <c r="W218" s="46"/>
      <c r="X218" s="46"/>
      <c r="AL218" s="46"/>
      <c r="AM218" s="46"/>
    </row>
    <row r="219" spans="1:39" s="47" customFormat="1">
      <c r="A219" s="42" t="s">
        <v>222</v>
      </c>
      <c r="B219" s="43">
        <v>1134</v>
      </c>
      <c r="C219" s="43"/>
      <c r="D219" s="43">
        <v>1134</v>
      </c>
      <c r="E219" s="43">
        <v>71</v>
      </c>
      <c r="F219" s="43"/>
      <c r="G219" s="43"/>
      <c r="H219" s="43"/>
      <c r="I219" s="43">
        <v>40</v>
      </c>
      <c r="J219" s="43"/>
      <c r="K219" s="43">
        <v>40</v>
      </c>
      <c r="L219" s="43"/>
      <c r="M219" s="43">
        <f t="shared" si="74"/>
        <v>151</v>
      </c>
      <c r="N219" s="43">
        <f t="shared" si="77"/>
        <v>983</v>
      </c>
      <c r="O219" s="43">
        <v>115</v>
      </c>
      <c r="P219" s="43">
        <f t="shared" si="78"/>
        <v>868</v>
      </c>
      <c r="Q219" s="43"/>
      <c r="R219" s="43">
        <f t="shared" si="79"/>
        <v>868</v>
      </c>
      <c r="S219" s="43">
        <v>40</v>
      </c>
      <c r="T219" s="43">
        <f t="shared" si="80"/>
        <v>828</v>
      </c>
      <c r="U219" s="45">
        <v>0.38</v>
      </c>
      <c r="V219" s="46"/>
      <c r="W219" s="46"/>
      <c r="X219" s="46"/>
      <c r="AL219" s="46"/>
      <c r="AM219" s="46"/>
    </row>
    <row r="220" spans="1:39">
      <c r="A220" s="32" t="s">
        <v>223</v>
      </c>
      <c r="B220" s="24">
        <v>3237</v>
      </c>
      <c r="C220" s="48">
        <v>363</v>
      </c>
      <c r="D220" s="24">
        <f>B220-C220</f>
        <v>2874</v>
      </c>
      <c r="E220" s="24">
        <f>SUM(E221:E224)</f>
        <v>15</v>
      </c>
      <c r="F220" s="24">
        <f>D220-E220</f>
        <v>2859</v>
      </c>
      <c r="G220" s="24">
        <f>SUM(G221:G224)</f>
        <v>0</v>
      </c>
      <c r="H220" s="24">
        <f>F220-G220</f>
        <v>2859</v>
      </c>
      <c r="I220" s="24">
        <f>SUM(I221:I224)</f>
        <v>0</v>
      </c>
      <c r="J220" s="24">
        <f>H220-I220</f>
        <v>2859</v>
      </c>
      <c r="K220" s="24">
        <f>SUM(K221:K224)</f>
        <v>360</v>
      </c>
      <c r="L220" s="24">
        <f>J220-K220</f>
        <v>2499</v>
      </c>
      <c r="M220" s="24">
        <f>SUM(M221:M224)</f>
        <v>375</v>
      </c>
      <c r="N220" s="24">
        <f t="shared" si="77"/>
        <v>2499</v>
      </c>
      <c r="O220" s="24">
        <f>SUM(O221:O224)</f>
        <v>80</v>
      </c>
      <c r="P220" s="24">
        <f t="shared" si="78"/>
        <v>2419</v>
      </c>
      <c r="Q220" s="24">
        <f>SUM(Q221:Q224)</f>
        <v>0</v>
      </c>
      <c r="R220" s="24">
        <f t="shared" si="79"/>
        <v>2419</v>
      </c>
      <c r="S220" s="24">
        <f>SUM(S221:S224)</f>
        <v>5</v>
      </c>
      <c r="T220" s="24">
        <f t="shared" si="80"/>
        <v>2414</v>
      </c>
      <c r="U220" s="27">
        <v>6</v>
      </c>
      <c r="V220" s="36"/>
      <c r="W220" s="37"/>
      <c r="X220" s="10"/>
      <c r="AL220" s="10"/>
      <c r="AM220" s="10"/>
    </row>
    <row r="221" spans="1:39">
      <c r="A221" s="33" t="s">
        <v>224</v>
      </c>
      <c r="B221" s="25">
        <f>(630+630)*0.9</f>
        <v>1134</v>
      </c>
      <c r="C221" s="35">
        <v>292</v>
      </c>
      <c r="D221" s="25">
        <f>B221-C221</f>
        <v>842</v>
      </c>
      <c r="E221" s="25">
        <v>15</v>
      </c>
      <c r="F221" s="25">
        <f>D221-E221</f>
        <v>827</v>
      </c>
      <c r="G221" s="25"/>
      <c r="H221" s="25">
        <f>F221-G221</f>
        <v>827</v>
      </c>
      <c r="I221" s="25"/>
      <c r="J221" s="25">
        <f>H221-I221</f>
        <v>827</v>
      </c>
      <c r="K221" s="25">
        <v>360</v>
      </c>
      <c r="L221" s="25">
        <f>J221-K221</f>
        <v>467</v>
      </c>
      <c r="M221" s="35">
        <f>E221+G221+I221+K221</f>
        <v>375</v>
      </c>
      <c r="N221" s="25">
        <f t="shared" si="77"/>
        <v>467</v>
      </c>
      <c r="O221" s="35">
        <v>80</v>
      </c>
      <c r="P221" s="25">
        <f t="shared" si="78"/>
        <v>387</v>
      </c>
      <c r="Q221" s="35"/>
      <c r="R221" s="25">
        <f t="shared" si="79"/>
        <v>387</v>
      </c>
      <c r="S221" s="35"/>
      <c r="T221" s="25">
        <f t="shared" si="80"/>
        <v>387</v>
      </c>
      <c r="U221" s="22">
        <v>0.38</v>
      </c>
      <c r="V221" s="10"/>
      <c r="W221" s="49"/>
      <c r="X221" s="10"/>
      <c r="AL221" s="10"/>
      <c r="AM221" s="10"/>
    </row>
    <row r="222" spans="1:39">
      <c r="A222" s="33" t="s">
        <v>225</v>
      </c>
      <c r="B222" s="25">
        <f>630*0.9</f>
        <v>567</v>
      </c>
      <c r="C222" s="35">
        <v>47</v>
      </c>
      <c r="D222" s="25">
        <f>B222-C222</f>
        <v>520</v>
      </c>
      <c r="E222" s="25"/>
      <c r="F222" s="25">
        <f>D222-E222</f>
        <v>520</v>
      </c>
      <c r="G222" s="25"/>
      <c r="H222" s="25">
        <f>F222-G222</f>
        <v>520</v>
      </c>
      <c r="I222" s="25"/>
      <c r="J222" s="25">
        <f>H222-I222</f>
        <v>520</v>
      </c>
      <c r="K222" s="25"/>
      <c r="L222" s="25">
        <f>J222-K222</f>
        <v>520</v>
      </c>
      <c r="M222" s="35"/>
      <c r="N222" s="25">
        <f t="shared" si="77"/>
        <v>520</v>
      </c>
      <c r="O222" s="35"/>
      <c r="P222" s="25">
        <f t="shared" si="78"/>
        <v>520</v>
      </c>
      <c r="Q222" s="35"/>
      <c r="R222" s="25">
        <f t="shared" si="79"/>
        <v>520</v>
      </c>
      <c r="S222" s="35"/>
      <c r="T222" s="25">
        <f t="shared" si="80"/>
        <v>520</v>
      </c>
      <c r="U222" s="22">
        <v>0.38</v>
      </c>
      <c r="V222" s="10"/>
      <c r="W222" s="49"/>
      <c r="X222" s="10"/>
      <c r="AL222" s="10"/>
      <c r="AM222" s="10"/>
    </row>
    <row r="223" spans="1:39">
      <c r="A223" s="33" t="s">
        <v>226</v>
      </c>
      <c r="B223" s="25">
        <f>63*0.9</f>
        <v>56.7</v>
      </c>
      <c r="C223" s="34" t="s">
        <v>47</v>
      </c>
      <c r="D223" s="34" t="s">
        <v>47</v>
      </c>
      <c r="E223" s="25"/>
      <c r="F223" s="25"/>
      <c r="G223" s="25"/>
      <c r="H223" s="25"/>
      <c r="I223" s="25"/>
      <c r="J223" s="25"/>
      <c r="K223" s="25"/>
      <c r="L223" s="25"/>
      <c r="M223" s="35"/>
      <c r="N223" s="25"/>
      <c r="O223" s="35"/>
      <c r="P223" s="25"/>
      <c r="Q223" s="35"/>
      <c r="R223" s="25"/>
      <c r="S223" s="35">
        <v>5</v>
      </c>
      <c r="T223" s="25"/>
      <c r="U223" s="22">
        <v>0.38</v>
      </c>
      <c r="V223" s="10"/>
      <c r="W223" s="10"/>
      <c r="X223" s="10"/>
      <c r="AL223" s="10"/>
      <c r="AM223" s="10"/>
    </row>
    <row r="224" spans="1:39">
      <c r="A224" s="33" t="s">
        <v>227</v>
      </c>
      <c r="B224" s="41">
        <f>3*0.9</f>
        <v>2.7</v>
      </c>
      <c r="C224" s="34" t="s">
        <v>47</v>
      </c>
      <c r="D224" s="34" t="s">
        <v>47</v>
      </c>
      <c r="E224" s="25"/>
      <c r="F224" s="25"/>
      <c r="G224" s="25"/>
      <c r="H224" s="25"/>
      <c r="I224" s="25"/>
      <c r="J224" s="25"/>
      <c r="K224" s="25"/>
      <c r="L224" s="25"/>
      <c r="M224" s="35"/>
      <c r="N224" s="25"/>
      <c r="O224" s="35"/>
      <c r="P224" s="25"/>
      <c r="Q224" s="35"/>
      <c r="R224" s="25"/>
      <c r="S224" s="35"/>
      <c r="T224" s="25"/>
      <c r="U224" s="22">
        <v>0.38</v>
      </c>
      <c r="V224" s="10"/>
      <c r="W224" s="10"/>
      <c r="X224" s="10"/>
      <c r="AL224" s="10"/>
      <c r="AM224" s="10"/>
    </row>
    <row r="225" spans="1:39">
      <c r="A225" s="32" t="s">
        <v>228</v>
      </c>
      <c r="B225" s="24">
        <v>3080</v>
      </c>
      <c r="C225" s="48">
        <v>1059</v>
      </c>
      <c r="D225" s="24">
        <f>B225-C225</f>
        <v>2021</v>
      </c>
      <c r="E225" s="24">
        <f>SUM(E226:E229)</f>
        <v>0</v>
      </c>
      <c r="F225" s="24">
        <f t="shared" ref="F225:F243" si="81">D225-E225</f>
        <v>2021</v>
      </c>
      <c r="G225" s="24">
        <f>SUM(G226:G229)</f>
        <v>0</v>
      </c>
      <c r="H225" s="24">
        <f t="shared" ref="H225:H243" si="82">F225-G225</f>
        <v>2021</v>
      </c>
      <c r="I225" s="24">
        <f>SUM(I226:I229)</f>
        <v>0</v>
      </c>
      <c r="J225" s="24">
        <f t="shared" ref="J225:J243" si="83">H225-I225</f>
        <v>2021</v>
      </c>
      <c r="K225" s="24">
        <f>SUM(K226:K229)</f>
        <v>0</v>
      </c>
      <c r="L225" s="24">
        <f t="shared" ref="L225:L243" si="84">J225-K225</f>
        <v>2021</v>
      </c>
      <c r="M225" s="24">
        <f>SUM(M226:M229)</f>
        <v>0</v>
      </c>
      <c r="N225" s="24">
        <f t="shared" ref="N225:N243" si="85">D225-M225</f>
        <v>2021</v>
      </c>
      <c r="O225" s="24">
        <f>SUM(O226:O229)</f>
        <v>0</v>
      </c>
      <c r="P225" s="24">
        <f t="shared" ref="P225:P243" si="86">N225-O225</f>
        <v>2021</v>
      </c>
      <c r="Q225" s="24">
        <f>SUM(Q226:Q229)</f>
        <v>0</v>
      </c>
      <c r="R225" s="24">
        <f t="shared" ref="R225:R243" si="87">P225-Q225</f>
        <v>2021</v>
      </c>
      <c r="S225" s="24">
        <f>SUM(S226:S229)</f>
        <v>10</v>
      </c>
      <c r="T225" s="24">
        <f t="shared" ref="T225:T243" si="88">R225-S225</f>
        <v>2011</v>
      </c>
      <c r="U225" s="27">
        <v>6</v>
      </c>
      <c r="V225" s="36"/>
      <c r="W225" s="37"/>
      <c r="X225" s="10"/>
      <c r="AL225" s="10"/>
      <c r="AM225" s="10"/>
    </row>
    <row r="226" spans="1:39">
      <c r="A226" s="33" t="s">
        <v>229</v>
      </c>
      <c r="B226" s="25">
        <f>(1000+1000)*0.9</f>
        <v>1800</v>
      </c>
      <c r="C226" s="35">
        <v>232</v>
      </c>
      <c r="D226" s="25">
        <f>B226-C226</f>
        <v>1568</v>
      </c>
      <c r="E226" s="25"/>
      <c r="F226" s="25">
        <f t="shared" si="81"/>
        <v>1568</v>
      </c>
      <c r="G226" s="25"/>
      <c r="H226" s="25">
        <f t="shared" si="82"/>
        <v>1568</v>
      </c>
      <c r="I226" s="25"/>
      <c r="J226" s="25">
        <f t="shared" si="83"/>
        <v>1568</v>
      </c>
      <c r="K226" s="25"/>
      <c r="L226" s="25">
        <f t="shared" si="84"/>
        <v>1568</v>
      </c>
      <c r="M226" s="35"/>
      <c r="N226" s="25">
        <f t="shared" si="85"/>
        <v>1568</v>
      </c>
      <c r="O226" s="35"/>
      <c r="P226" s="25">
        <f t="shared" si="86"/>
        <v>1568</v>
      </c>
      <c r="Q226" s="35"/>
      <c r="R226" s="25">
        <f t="shared" si="87"/>
        <v>1568</v>
      </c>
      <c r="S226" s="35"/>
      <c r="T226" s="25">
        <f t="shared" si="88"/>
        <v>1568</v>
      </c>
      <c r="U226" s="22">
        <v>0.38</v>
      </c>
      <c r="V226" s="10"/>
      <c r="W226" s="49"/>
      <c r="X226" s="10"/>
      <c r="AL226" s="10"/>
      <c r="AM226" s="10"/>
    </row>
    <row r="227" spans="1:39">
      <c r="A227" s="33" t="s">
        <v>230</v>
      </c>
      <c r="B227" s="25">
        <f>(630+630)*0.9</f>
        <v>1134</v>
      </c>
      <c r="C227" s="35">
        <v>280</v>
      </c>
      <c r="D227" s="25">
        <f>B227-C227</f>
        <v>854</v>
      </c>
      <c r="E227" s="25"/>
      <c r="F227" s="25">
        <f t="shared" si="81"/>
        <v>854</v>
      </c>
      <c r="G227" s="25"/>
      <c r="H227" s="25">
        <f t="shared" si="82"/>
        <v>854</v>
      </c>
      <c r="I227" s="25"/>
      <c r="J227" s="25">
        <f t="shared" si="83"/>
        <v>854</v>
      </c>
      <c r="K227" s="25"/>
      <c r="L227" s="25">
        <f t="shared" si="84"/>
        <v>854</v>
      </c>
      <c r="M227" s="35"/>
      <c r="N227" s="25">
        <f t="shared" si="85"/>
        <v>854</v>
      </c>
      <c r="O227" s="35"/>
      <c r="P227" s="25">
        <f t="shared" si="86"/>
        <v>854</v>
      </c>
      <c r="Q227" s="35"/>
      <c r="R227" s="25">
        <f t="shared" si="87"/>
        <v>854</v>
      </c>
      <c r="S227" s="35"/>
      <c r="T227" s="25">
        <f t="shared" si="88"/>
        <v>854</v>
      </c>
      <c r="U227" s="22">
        <v>0.38</v>
      </c>
      <c r="V227" s="10"/>
      <c r="W227" s="49"/>
      <c r="X227" s="10"/>
      <c r="AL227" s="10"/>
      <c r="AM227" s="10"/>
    </row>
    <row r="228" spans="1:39">
      <c r="A228" s="33" t="s">
        <v>231</v>
      </c>
      <c r="B228" s="25">
        <f>630*0.9</f>
        <v>567</v>
      </c>
      <c r="C228" s="35">
        <v>107</v>
      </c>
      <c r="D228" s="25">
        <f>B228-C228</f>
        <v>460</v>
      </c>
      <c r="E228" s="25"/>
      <c r="F228" s="25">
        <f t="shared" si="81"/>
        <v>460</v>
      </c>
      <c r="G228" s="25"/>
      <c r="H228" s="25">
        <f t="shared" si="82"/>
        <v>460</v>
      </c>
      <c r="I228" s="25"/>
      <c r="J228" s="25">
        <f t="shared" si="83"/>
        <v>460</v>
      </c>
      <c r="K228" s="25"/>
      <c r="L228" s="25">
        <f t="shared" si="84"/>
        <v>460</v>
      </c>
      <c r="M228" s="35"/>
      <c r="N228" s="25">
        <f t="shared" si="85"/>
        <v>460</v>
      </c>
      <c r="O228" s="35"/>
      <c r="P228" s="25">
        <f t="shared" si="86"/>
        <v>460</v>
      </c>
      <c r="Q228" s="35"/>
      <c r="R228" s="25">
        <f t="shared" si="87"/>
        <v>460</v>
      </c>
      <c r="S228" s="35"/>
      <c r="T228" s="25">
        <f t="shared" si="88"/>
        <v>460</v>
      </c>
      <c r="U228" s="22">
        <v>0.38</v>
      </c>
      <c r="V228" s="10"/>
      <c r="W228" s="49"/>
      <c r="X228" s="10"/>
      <c r="AL228" s="10"/>
      <c r="AM228" s="10"/>
    </row>
    <row r="229" spans="1:39">
      <c r="A229" s="33" t="s">
        <v>232</v>
      </c>
      <c r="B229" s="25">
        <f>(630+630)*0.9</f>
        <v>1134</v>
      </c>
      <c r="C229" s="35">
        <v>253</v>
      </c>
      <c r="D229" s="25">
        <f>B229-C229</f>
        <v>881</v>
      </c>
      <c r="E229" s="25"/>
      <c r="F229" s="25">
        <f t="shared" si="81"/>
        <v>881</v>
      </c>
      <c r="G229" s="25"/>
      <c r="H229" s="25">
        <f t="shared" si="82"/>
        <v>881</v>
      </c>
      <c r="I229" s="25"/>
      <c r="J229" s="25">
        <f t="shared" si="83"/>
        <v>881</v>
      </c>
      <c r="K229" s="25"/>
      <c r="L229" s="25">
        <f t="shared" si="84"/>
        <v>881</v>
      </c>
      <c r="M229" s="35"/>
      <c r="N229" s="25">
        <f t="shared" si="85"/>
        <v>881</v>
      </c>
      <c r="O229" s="35"/>
      <c r="P229" s="25">
        <f t="shared" si="86"/>
        <v>881</v>
      </c>
      <c r="Q229" s="35"/>
      <c r="R229" s="25">
        <f t="shared" si="87"/>
        <v>881</v>
      </c>
      <c r="S229" s="35">
        <v>10</v>
      </c>
      <c r="T229" s="25">
        <f t="shared" si="88"/>
        <v>871</v>
      </c>
      <c r="U229" s="22">
        <v>0.38</v>
      </c>
      <c r="V229" s="10"/>
      <c r="W229" s="49"/>
      <c r="X229" s="10"/>
      <c r="AL229" s="10"/>
      <c r="AM229" s="10"/>
    </row>
    <row r="230" spans="1:39">
      <c r="A230" s="32" t="s">
        <v>233</v>
      </c>
      <c r="B230" s="24">
        <v>3237</v>
      </c>
      <c r="C230" s="62" t="s">
        <v>47</v>
      </c>
      <c r="D230" s="24">
        <v>3237</v>
      </c>
      <c r="E230" s="24">
        <v>0</v>
      </c>
      <c r="F230" s="24">
        <f t="shared" si="81"/>
        <v>3237</v>
      </c>
      <c r="G230" s="24">
        <v>0</v>
      </c>
      <c r="H230" s="24">
        <f t="shared" si="82"/>
        <v>3237</v>
      </c>
      <c r="I230" s="24">
        <v>0</v>
      </c>
      <c r="J230" s="24">
        <f t="shared" si="83"/>
        <v>3237</v>
      </c>
      <c r="K230" s="24">
        <v>0</v>
      </c>
      <c r="L230" s="24">
        <f t="shared" si="84"/>
        <v>3237</v>
      </c>
      <c r="M230" s="24">
        <v>0</v>
      </c>
      <c r="N230" s="24">
        <f t="shared" si="85"/>
        <v>3237</v>
      </c>
      <c r="O230" s="24">
        <v>0</v>
      </c>
      <c r="P230" s="24">
        <f t="shared" si="86"/>
        <v>3237</v>
      </c>
      <c r="Q230" s="24">
        <v>0</v>
      </c>
      <c r="R230" s="24">
        <f t="shared" si="87"/>
        <v>3237</v>
      </c>
      <c r="S230" s="24">
        <v>0</v>
      </c>
      <c r="T230" s="24">
        <f t="shared" si="88"/>
        <v>3237</v>
      </c>
      <c r="U230" s="22">
        <v>0.38</v>
      </c>
      <c r="V230" s="10"/>
      <c r="W230" s="10"/>
      <c r="X230" s="10"/>
      <c r="AL230" s="10"/>
      <c r="AM230" s="10"/>
    </row>
    <row r="231" spans="1:39">
      <c r="A231" s="32" t="s">
        <v>234</v>
      </c>
      <c r="B231" s="24">
        <v>3237</v>
      </c>
      <c r="C231" s="48">
        <v>1265</v>
      </c>
      <c r="D231" s="24">
        <f t="shared" ref="D231:D243" si="89">B231-C231</f>
        <v>1972</v>
      </c>
      <c r="E231" s="24">
        <f>SUM(E232:E236)</f>
        <v>78.515000000000001</v>
      </c>
      <c r="F231" s="24">
        <f t="shared" si="81"/>
        <v>1893.4849999999999</v>
      </c>
      <c r="G231" s="24">
        <f>SUM(G232:G236)</f>
        <v>0</v>
      </c>
      <c r="H231" s="24">
        <f t="shared" si="82"/>
        <v>1893.4849999999999</v>
      </c>
      <c r="I231" s="24">
        <f>SUM(I232:I236)</f>
        <v>0</v>
      </c>
      <c r="J231" s="24">
        <f t="shared" si="83"/>
        <v>1893.4849999999999</v>
      </c>
      <c r="K231" s="24">
        <f>SUM(K232:K236)</f>
        <v>0</v>
      </c>
      <c r="L231" s="24">
        <f t="shared" si="84"/>
        <v>1893.4849999999999</v>
      </c>
      <c r="M231" s="24">
        <f>SUM(M232:M236)</f>
        <v>78.515000000000001</v>
      </c>
      <c r="N231" s="24">
        <f t="shared" si="85"/>
        <v>1893.4849999999999</v>
      </c>
      <c r="O231" s="24">
        <f>SUM(O232:O236)</f>
        <v>302</v>
      </c>
      <c r="P231" s="24">
        <f t="shared" si="86"/>
        <v>1591.4849999999999</v>
      </c>
      <c r="Q231" s="24">
        <f>SUM(Q232:Q236)</f>
        <v>650</v>
      </c>
      <c r="R231" s="24">
        <f t="shared" si="87"/>
        <v>941.4849999999999</v>
      </c>
      <c r="S231" s="24">
        <f>SUM(S232:S236)</f>
        <v>25</v>
      </c>
      <c r="T231" s="24">
        <f t="shared" si="88"/>
        <v>916.4849999999999</v>
      </c>
      <c r="U231" s="27">
        <v>6</v>
      </c>
      <c r="V231" s="36"/>
      <c r="W231" s="37"/>
      <c r="X231" s="10"/>
      <c r="AL231" s="10"/>
      <c r="AM231" s="10"/>
    </row>
    <row r="232" spans="1:39">
      <c r="A232" s="33" t="s">
        <v>235</v>
      </c>
      <c r="B232" s="25">
        <f>(630+630)*0.9</f>
        <v>1134</v>
      </c>
      <c r="C232" s="35">
        <v>183</v>
      </c>
      <c r="D232" s="25">
        <f t="shared" si="89"/>
        <v>951</v>
      </c>
      <c r="E232" s="25">
        <v>2.34</v>
      </c>
      <c r="F232" s="25">
        <f t="shared" si="81"/>
        <v>948.66</v>
      </c>
      <c r="G232" s="25"/>
      <c r="H232" s="25">
        <f t="shared" si="82"/>
        <v>948.66</v>
      </c>
      <c r="I232" s="25"/>
      <c r="J232" s="25">
        <f t="shared" si="83"/>
        <v>948.66</v>
      </c>
      <c r="K232" s="25"/>
      <c r="L232" s="25">
        <f t="shared" si="84"/>
        <v>948.66</v>
      </c>
      <c r="M232" s="35">
        <f>E232+G232+I232+K232</f>
        <v>2.34</v>
      </c>
      <c r="N232" s="25">
        <f t="shared" si="85"/>
        <v>948.66</v>
      </c>
      <c r="O232" s="35">
        <v>2</v>
      </c>
      <c r="P232" s="25">
        <f t="shared" si="86"/>
        <v>946.66</v>
      </c>
      <c r="Q232" s="35"/>
      <c r="R232" s="25">
        <f t="shared" si="87"/>
        <v>946.66</v>
      </c>
      <c r="S232" s="35"/>
      <c r="T232" s="25">
        <f t="shared" si="88"/>
        <v>946.66</v>
      </c>
      <c r="U232" s="22">
        <v>0.38</v>
      </c>
      <c r="V232" s="10"/>
      <c r="W232" s="49"/>
      <c r="X232" s="10"/>
      <c r="AL232" s="10"/>
      <c r="AM232" s="10"/>
    </row>
    <row r="233" spans="1:39">
      <c r="A233" s="33" t="s">
        <v>236</v>
      </c>
      <c r="B233" s="25">
        <v>900</v>
      </c>
      <c r="C233" s="35">
        <v>148</v>
      </c>
      <c r="D233" s="25">
        <f t="shared" si="89"/>
        <v>752</v>
      </c>
      <c r="E233" s="25">
        <v>16.175000000000001</v>
      </c>
      <c r="F233" s="25">
        <f t="shared" si="81"/>
        <v>735.82500000000005</v>
      </c>
      <c r="G233" s="25"/>
      <c r="H233" s="25">
        <f t="shared" si="82"/>
        <v>735.82500000000005</v>
      </c>
      <c r="I233" s="25"/>
      <c r="J233" s="25">
        <f t="shared" si="83"/>
        <v>735.82500000000005</v>
      </c>
      <c r="K233" s="25"/>
      <c r="L233" s="25">
        <f t="shared" si="84"/>
        <v>735.82500000000005</v>
      </c>
      <c r="M233" s="35">
        <f>E233+G233+I233+K233</f>
        <v>16.175000000000001</v>
      </c>
      <c r="N233" s="25">
        <f t="shared" si="85"/>
        <v>735.82500000000005</v>
      </c>
      <c r="O233" s="35"/>
      <c r="P233" s="25">
        <f t="shared" si="86"/>
        <v>735.82500000000005</v>
      </c>
      <c r="Q233" s="35">
        <v>370</v>
      </c>
      <c r="R233" s="25">
        <f t="shared" si="87"/>
        <v>365.82500000000005</v>
      </c>
      <c r="S233" s="35"/>
      <c r="T233" s="25">
        <f t="shared" si="88"/>
        <v>365.82500000000005</v>
      </c>
      <c r="U233" s="22">
        <v>0.38</v>
      </c>
      <c r="V233" s="10"/>
      <c r="W233" s="49"/>
      <c r="X233" s="10"/>
      <c r="AL233" s="10"/>
      <c r="AM233" s="10"/>
    </row>
    <row r="234" spans="1:39">
      <c r="A234" s="33" t="s">
        <v>237</v>
      </c>
      <c r="B234" s="25">
        <f>(630+630)*0.9</f>
        <v>1134</v>
      </c>
      <c r="C234" s="35">
        <v>600</v>
      </c>
      <c r="D234" s="25">
        <f t="shared" si="89"/>
        <v>534</v>
      </c>
      <c r="E234" s="25">
        <v>60</v>
      </c>
      <c r="F234" s="25">
        <f t="shared" si="81"/>
        <v>474</v>
      </c>
      <c r="G234" s="25"/>
      <c r="H234" s="25">
        <f t="shared" si="82"/>
        <v>474</v>
      </c>
      <c r="I234" s="25"/>
      <c r="J234" s="25">
        <f t="shared" si="83"/>
        <v>474</v>
      </c>
      <c r="K234" s="25"/>
      <c r="L234" s="25">
        <f t="shared" si="84"/>
        <v>474</v>
      </c>
      <c r="M234" s="35">
        <f>E234+G234+I234+K234</f>
        <v>60</v>
      </c>
      <c r="N234" s="25">
        <f t="shared" si="85"/>
        <v>474</v>
      </c>
      <c r="O234" s="35">
        <v>300</v>
      </c>
      <c r="P234" s="25">
        <f t="shared" si="86"/>
        <v>174</v>
      </c>
      <c r="Q234" s="35"/>
      <c r="R234" s="25">
        <f t="shared" si="87"/>
        <v>174</v>
      </c>
      <c r="S234" s="35">
        <v>25</v>
      </c>
      <c r="T234" s="25">
        <f t="shared" si="88"/>
        <v>149</v>
      </c>
      <c r="U234" s="22">
        <v>0.38</v>
      </c>
      <c r="V234" s="10"/>
      <c r="W234" s="49"/>
      <c r="X234" s="10"/>
      <c r="AL234" s="10"/>
      <c r="AM234" s="10"/>
    </row>
    <row r="235" spans="1:39">
      <c r="A235" s="33" t="s">
        <v>238</v>
      </c>
      <c r="B235" s="25">
        <f>630*0.9</f>
        <v>567</v>
      </c>
      <c r="C235" s="35">
        <v>179</v>
      </c>
      <c r="D235" s="25">
        <f t="shared" si="89"/>
        <v>388</v>
      </c>
      <c r="E235" s="25"/>
      <c r="F235" s="25">
        <f t="shared" si="81"/>
        <v>388</v>
      </c>
      <c r="G235" s="25"/>
      <c r="H235" s="25">
        <f t="shared" si="82"/>
        <v>388</v>
      </c>
      <c r="I235" s="25"/>
      <c r="J235" s="25">
        <f t="shared" si="83"/>
        <v>388</v>
      </c>
      <c r="K235" s="25"/>
      <c r="L235" s="25">
        <f t="shared" si="84"/>
        <v>388</v>
      </c>
      <c r="M235" s="35"/>
      <c r="N235" s="25">
        <f t="shared" si="85"/>
        <v>388</v>
      </c>
      <c r="O235" s="35"/>
      <c r="P235" s="25">
        <f t="shared" si="86"/>
        <v>388</v>
      </c>
      <c r="Q235" s="35"/>
      <c r="R235" s="25">
        <f t="shared" si="87"/>
        <v>388</v>
      </c>
      <c r="S235" s="35"/>
      <c r="T235" s="25">
        <f t="shared" si="88"/>
        <v>388</v>
      </c>
      <c r="U235" s="22">
        <v>0.38</v>
      </c>
      <c r="V235" s="10"/>
      <c r="W235" s="49"/>
      <c r="X235" s="10"/>
      <c r="AL235" s="10"/>
      <c r="AM235" s="10"/>
    </row>
    <row r="236" spans="1:39">
      <c r="A236" s="33" t="s">
        <v>239</v>
      </c>
      <c r="B236" s="25">
        <f>(630+630)*0.9</f>
        <v>1134</v>
      </c>
      <c r="C236" s="35">
        <v>150</v>
      </c>
      <c r="D236" s="25">
        <f t="shared" si="89"/>
        <v>984</v>
      </c>
      <c r="E236" s="25"/>
      <c r="F236" s="25">
        <f t="shared" si="81"/>
        <v>984</v>
      </c>
      <c r="G236" s="25"/>
      <c r="H236" s="25">
        <f t="shared" si="82"/>
        <v>984</v>
      </c>
      <c r="I236" s="25"/>
      <c r="J236" s="25">
        <f t="shared" si="83"/>
        <v>984</v>
      </c>
      <c r="K236" s="25"/>
      <c r="L236" s="25">
        <f t="shared" si="84"/>
        <v>984</v>
      </c>
      <c r="M236" s="35"/>
      <c r="N236" s="25">
        <f t="shared" si="85"/>
        <v>984</v>
      </c>
      <c r="O236" s="35"/>
      <c r="P236" s="25">
        <f t="shared" si="86"/>
        <v>984</v>
      </c>
      <c r="Q236" s="35">
        <v>280</v>
      </c>
      <c r="R236" s="25">
        <f t="shared" si="87"/>
        <v>704</v>
      </c>
      <c r="S236" s="35"/>
      <c r="T236" s="25">
        <f t="shared" si="88"/>
        <v>704</v>
      </c>
      <c r="U236" s="22">
        <v>0.38</v>
      </c>
      <c r="V236" s="10"/>
      <c r="W236" s="49"/>
      <c r="X236" s="10"/>
      <c r="AL236" s="10"/>
      <c r="AM236" s="10"/>
    </row>
    <row r="237" spans="1:39">
      <c r="A237" s="32" t="s">
        <v>240</v>
      </c>
      <c r="B237" s="24">
        <v>5395</v>
      </c>
      <c r="C237" s="48">
        <v>324</v>
      </c>
      <c r="D237" s="24">
        <f t="shared" si="89"/>
        <v>5071</v>
      </c>
      <c r="E237" s="24">
        <f>SUM(E238)</f>
        <v>7.5</v>
      </c>
      <c r="F237" s="24">
        <f t="shared" si="81"/>
        <v>5063.5</v>
      </c>
      <c r="G237" s="24">
        <f>SUM(G238)</f>
        <v>0</v>
      </c>
      <c r="H237" s="24">
        <f t="shared" si="82"/>
        <v>5063.5</v>
      </c>
      <c r="I237" s="24">
        <f>SUM(I238)</f>
        <v>0</v>
      </c>
      <c r="J237" s="24">
        <f t="shared" si="83"/>
        <v>5063.5</v>
      </c>
      <c r="K237" s="24">
        <f>SUM(K238)</f>
        <v>0</v>
      </c>
      <c r="L237" s="24">
        <f t="shared" si="84"/>
        <v>5063.5</v>
      </c>
      <c r="M237" s="24">
        <f>SUM(M238)</f>
        <v>7.5</v>
      </c>
      <c r="N237" s="24">
        <f t="shared" si="85"/>
        <v>5063.5</v>
      </c>
      <c r="O237" s="24">
        <f>SUM(O238)</f>
        <v>1</v>
      </c>
      <c r="P237" s="24">
        <f>N237-O237</f>
        <v>5062.5</v>
      </c>
      <c r="Q237" s="24">
        <f>SUM(Q238)</f>
        <v>0</v>
      </c>
      <c r="R237" s="24">
        <f t="shared" si="87"/>
        <v>5062.5</v>
      </c>
      <c r="S237" s="24">
        <f>SUM(S238)</f>
        <v>0</v>
      </c>
      <c r="T237" s="24">
        <f t="shared" si="88"/>
        <v>5062.5</v>
      </c>
      <c r="U237" s="27">
        <v>6</v>
      </c>
      <c r="V237" s="36"/>
      <c r="W237" s="37"/>
      <c r="X237" s="10"/>
      <c r="AL237" s="10"/>
      <c r="AM237" s="10"/>
    </row>
    <row r="238" spans="1:39">
      <c r="A238" s="33" t="s">
        <v>241</v>
      </c>
      <c r="B238" s="25">
        <f>(1600+1600)*0.9</f>
        <v>2880</v>
      </c>
      <c r="C238" s="35">
        <v>193</v>
      </c>
      <c r="D238" s="25">
        <f t="shared" si="89"/>
        <v>2687</v>
      </c>
      <c r="E238" s="25">
        <v>7.5</v>
      </c>
      <c r="F238" s="25">
        <f t="shared" si="81"/>
        <v>2679.5</v>
      </c>
      <c r="G238" s="25"/>
      <c r="H238" s="25">
        <f t="shared" si="82"/>
        <v>2679.5</v>
      </c>
      <c r="I238" s="25"/>
      <c r="J238" s="25">
        <f t="shared" si="83"/>
        <v>2679.5</v>
      </c>
      <c r="K238" s="25"/>
      <c r="L238" s="25">
        <f t="shared" si="84"/>
        <v>2679.5</v>
      </c>
      <c r="M238" s="35">
        <f>E238+G238+I238+K238</f>
        <v>7.5</v>
      </c>
      <c r="N238" s="25">
        <f t="shared" si="85"/>
        <v>2679.5</v>
      </c>
      <c r="O238" s="35">
        <v>1</v>
      </c>
      <c r="P238" s="25">
        <f t="shared" si="86"/>
        <v>2678.5</v>
      </c>
      <c r="Q238" s="35"/>
      <c r="R238" s="25">
        <f t="shared" si="87"/>
        <v>2678.5</v>
      </c>
      <c r="S238" s="35"/>
      <c r="T238" s="25">
        <f t="shared" si="88"/>
        <v>2678.5</v>
      </c>
      <c r="U238" s="22">
        <v>0.38</v>
      </c>
      <c r="V238" s="10"/>
      <c r="W238" s="49"/>
      <c r="X238" s="10"/>
      <c r="AL238" s="10"/>
      <c r="AM238" s="10"/>
    </row>
    <row r="239" spans="1:39" s="58" customFormat="1">
      <c r="A239" s="63" t="s">
        <v>242</v>
      </c>
      <c r="B239" s="48">
        <v>3139</v>
      </c>
      <c r="C239" s="48">
        <v>1059</v>
      </c>
      <c r="D239" s="48">
        <f t="shared" si="89"/>
        <v>2080</v>
      </c>
      <c r="E239" s="48">
        <f>SUM(E240:E244)</f>
        <v>109</v>
      </c>
      <c r="F239" s="48">
        <f t="shared" si="81"/>
        <v>1971</v>
      </c>
      <c r="G239" s="48">
        <f>SUM(G240:G244)</f>
        <v>0</v>
      </c>
      <c r="H239" s="48">
        <f t="shared" si="82"/>
        <v>1971</v>
      </c>
      <c r="I239" s="48">
        <f>SUM(I240:I244)</f>
        <v>0</v>
      </c>
      <c r="J239" s="48">
        <f t="shared" si="83"/>
        <v>1971</v>
      </c>
      <c r="K239" s="48">
        <f>SUM(K240:K244)</f>
        <v>0</v>
      </c>
      <c r="L239" s="48">
        <f t="shared" si="84"/>
        <v>1971</v>
      </c>
      <c r="M239" s="48">
        <f>SUM(M240:M244)</f>
        <v>109</v>
      </c>
      <c r="N239" s="24">
        <f t="shared" si="85"/>
        <v>1971</v>
      </c>
      <c r="O239" s="48">
        <f>SUM(O240:O244)</f>
        <v>0</v>
      </c>
      <c r="P239" s="24">
        <f>N239-O239</f>
        <v>1971</v>
      </c>
      <c r="Q239" s="48">
        <f>SUM(Q240:Q244)</f>
        <v>0</v>
      </c>
      <c r="R239" s="24">
        <f t="shared" si="87"/>
        <v>1971</v>
      </c>
      <c r="S239" s="48">
        <f>SUM(S240:S244)</f>
        <v>15</v>
      </c>
      <c r="T239" s="24">
        <f t="shared" si="88"/>
        <v>1956</v>
      </c>
      <c r="U239" s="64">
        <v>6</v>
      </c>
      <c r="V239" s="36"/>
      <c r="W239" s="37"/>
      <c r="X239" s="57"/>
      <c r="AL239" s="57"/>
      <c r="AM239" s="57"/>
    </row>
    <row r="240" spans="1:39">
      <c r="A240" s="33" t="s">
        <v>243</v>
      </c>
      <c r="B240" s="35">
        <f>400*0.9</f>
        <v>360</v>
      </c>
      <c r="C240" s="35">
        <v>161</v>
      </c>
      <c r="D240" s="25">
        <f t="shared" si="89"/>
        <v>199</v>
      </c>
      <c r="E240" s="25">
        <v>59</v>
      </c>
      <c r="F240" s="25">
        <f t="shared" si="81"/>
        <v>140</v>
      </c>
      <c r="G240" s="25"/>
      <c r="H240" s="25">
        <f t="shared" si="82"/>
        <v>140</v>
      </c>
      <c r="I240" s="25"/>
      <c r="J240" s="25">
        <f t="shared" si="83"/>
        <v>140</v>
      </c>
      <c r="K240" s="25"/>
      <c r="L240" s="25">
        <f t="shared" si="84"/>
        <v>140</v>
      </c>
      <c r="M240" s="35">
        <f>E240+G240+I240+K240</f>
        <v>59</v>
      </c>
      <c r="N240" s="25">
        <f t="shared" si="85"/>
        <v>140</v>
      </c>
      <c r="O240" s="35"/>
      <c r="P240" s="25">
        <f t="shared" si="86"/>
        <v>140</v>
      </c>
      <c r="Q240" s="35"/>
      <c r="R240" s="25">
        <f t="shared" si="87"/>
        <v>140</v>
      </c>
      <c r="S240" s="35"/>
      <c r="T240" s="25">
        <f t="shared" si="88"/>
        <v>140</v>
      </c>
      <c r="U240" s="22">
        <v>0.38</v>
      </c>
      <c r="V240" s="10"/>
      <c r="W240" s="49"/>
      <c r="X240" s="10"/>
      <c r="AL240" s="10"/>
      <c r="AM240" s="10"/>
    </row>
    <row r="241" spans="1:39">
      <c r="A241" s="33" t="s">
        <v>244</v>
      </c>
      <c r="B241" s="25">
        <f>(630+630)*0.9</f>
        <v>1134</v>
      </c>
      <c r="C241" s="35">
        <v>415</v>
      </c>
      <c r="D241" s="25">
        <f t="shared" si="89"/>
        <v>719</v>
      </c>
      <c r="E241" s="25">
        <v>50</v>
      </c>
      <c r="F241" s="25">
        <f t="shared" si="81"/>
        <v>669</v>
      </c>
      <c r="G241" s="25"/>
      <c r="H241" s="25">
        <f t="shared" si="82"/>
        <v>669</v>
      </c>
      <c r="I241" s="25"/>
      <c r="J241" s="25">
        <f t="shared" si="83"/>
        <v>669</v>
      </c>
      <c r="K241" s="25"/>
      <c r="L241" s="25">
        <f t="shared" si="84"/>
        <v>669</v>
      </c>
      <c r="M241" s="35">
        <f>E241+G241+I241+K241</f>
        <v>50</v>
      </c>
      <c r="N241" s="25">
        <f t="shared" si="85"/>
        <v>669</v>
      </c>
      <c r="O241" s="35"/>
      <c r="P241" s="25">
        <f t="shared" si="86"/>
        <v>669</v>
      </c>
      <c r="Q241" s="35"/>
      <c r="R241" s="25">
        <f t="shared" si="87"/>
        <v>669</v>
      </c>
      <c r="S241" s="35">
        <v>15</v>
      </c>
      <c r="T241" s="25">
        <f t="shared" si="88"/>
        <v>654</v>
      </c>
      <c r="U241" s="22">
        <v>0.38</v>
      </c>
      <c r="V241" s="10"/>
      <c r="W241" s="49"/>
      <c r="X241" s="10"/>
      <c r="AL241" s="10"/>
      <c r="AM241" s="10"/>
    </row>
    <row r="242" spans="1:39">
      <c r="A242" s="33" t="s">
        <v>245</v>
      </c>
      <c r="B242" s="25">
        <f>630*0.9</f>
        <v>567</v>
      </c>
      <c r="C242" s="35">
        <v>240</v>
      </c>
      <c r="D242" s="25">
        <f t="shared" si="89"/>
        <v>327</v>
      </c>
      <c r="E242" s="25"/>
      <c r="F242" s="25">
        <f t="shared" si="81"/>
        <v>327</v>
      </c>
      <c r="G242" s="25"/>
      <c r="H242" s="25">
        <f t="shared" si="82"/>
        <v>327</v>
      </c>
      <c r="I242" s="25"/>
      <c r="J242" s="25">
        <f t="shared" si="83"/>
        <v>327</v>
      </c>
      <c r="K242" s="25"/>
      <c r="L242" s="25">
        <f t="shared" si="84"/>
        <v>327</v>
      </c>
      <c r="M242" s="35"/>
      <c r="N242" s="25">
        <f t="shared" si="85"/>
        <v>327</v>
      </c>
      <c r="O242" s="35"/>
      <c r="P242" s="25">
        <f t="shared" si="86"/>
        <v>327</v>
      </c>
      <c r="Q242" s="35"/>
      <c r="R242" s="25">
        <f t="shared" si="87"/>
        <v>327</v>
      </c>
      <c r="S242" s="35"/>
      <c r="T242" s="25">
        <f t="shared" si="88"/>
        <v>327</v>
      </c>
      <c r="U242" s="22">
        <v>0.38</v>
      </c>
      <c r="V242" s="10"/>
      <c r="W242" s="49"/>
      <c r="X242" s="10"/>
      <c r="AL242" s="10"/>
      <c r="AM242" s="10"/>
    </row>
    <row r="243" spans="1:39">
      <c r="A243" s="33" t="s">
        <v>246</v>
      </c>
      <c r="B243" s="25">
        <f>630*0.9</f>
        <v>567</v>
      </c>
      <c r="C243" s="35">
        <v>204</v>
      </c>
      <c r="D243" s="25">
        <f t="shared" si="89"/>
        <v>363</v>
      </c>
      <c r="E243" s="25"/>
      <c r="F243" s="25">
        <f t="shared" si="81"/>
        <v>363</v>
      </c>
      <c r="G243" s="25"/>
      <c r="H243" s="25">
        <f t="shared" si="82"/>
        <v>363</v>
      </c>
      <c r="I243" s="25"/>
      <c r="J243" s="25">
        <f t="shared" si="83"/>
        <v>363</v>
      </c>
      <c r="K243" s="25"/>
      <c r="L243" s="25">
        <f t="shared" si="84"/>
        <v>363</v>
      </c>
      <c r="M243" s="35"/>
      <c r="N243" s="25">
        <f t="shared" si="85"/>
        <v>363</v>
      </c>
      <c r="O243" s="35"/>
      <c r="P243" s="25">
        <f t="shared" si="86"/>
        <v>363</v>
      </c>
      <c r="Q243" s="35"/>
      <c r="R243" s="25">
        <f t="shared" si="87"/>
        <v>363</v>
      </c>
      <c r="S243" s="35"/>
      <c r="T243" s="25">
        <f t="shared" si="88"/>
        <v>363</v>
      </c>
      <c r="U243" s="22">
        <v>0.38</v>
      </c>
      <c r="V243" s="10"/>
      <c r="W243" s="49"/>
      <c r="X243" s="10"/>
      <c r="AL243" s="10"/>
      <c r="AM243" s="10"/>
    </row>
    <row r="244" spans="1:39">
      <c r="A244" s="33" t="s">
        <v>247</v>
      </c>
      <c r="B244" s="25">
        <f>630*0.9</f>
        <v>567</v>
      </c>
      <c r="C244" s="34" t="s">
        <v>47</v>
      </c>
      <c r="D244" s="34" t="s">
        <v>47</v>
      </c>
      <c r="E244" s="25"/>
      <c r="F244" s="25"/>
      <c r="G244" s="25"/>
      <c r="H244" s="25"/>
      <c r="I244" s="25"/>
      <c r="J244" s="25"/>
      <c r="K244" s="25"/>
      <c r="L244" s="25"/>
      <c r="M244" s="35"/>
      <c r="N244" s="25"/>
      <c r="O244" s="35"/>
      <c r="P244" s="25"/>
      <c r="Q244" s="35"/>
      <c r="R244" s="25"/>
      <c r="S244" s="35"/>
      <c r="T244" s="25"/>
      <c r="U244" s="22">
        <v>0.38</v>
      </c>
      <c r="V244" s="10"/>
      <c r="W244" s="10"/>
      <c r="X244" s="10"/>
      <c r="AL244" s="10"/>
      <c r="AM244" s="10"/>
    </row>
    <row r="245" spans="1:39">
      <c r="A245" s="32" t="s">
        <v>248</v>
      </c>
      <c r="B245" s="24">
        <v>4414</v>
      </c>
      <c r="C245" s="48">
        <v>677</v>
      </c>
      <c r="D245" s="24">
        <f>B245-C245</f>
        <v>3737</v>
      </c>
      <c r="E245" s="48">
        <f>SUM(E246:E255)</f>
        <v>428</v>
      </c>
      <c r="F245" s="24">
        <f>D245-E245</f>
        <v>3309</v>
      </c>
      <c r="G245" s="48">
        <f>SUM(G246:G255)</f>
        <v>0</v>
      </c>
      <c r="H245" s="24">
        <f>F245-G245</f>
        <v>3309</v>
      </c>
      <c r="I245" s="48">
        <f>SUM(I246:I255)</f>
        <v>0</v>
      </c>
      <c r="J245" s="24">
        <f>H245-I245</f>
        <v>3309</v>
      </c>
      <c r="K245" s="48">
        <f>SUM(K246:K255)</f>
        <v>20</v>
      </c>
      <c r="L245" s="24">
        <f>J245-K245</f>
        <v>3289</v>
      </c>
      <c r="M245" s="48">
        <f>SUM(M246:M255)</f>
        <v>448</v>
      </c>
      <c r="N245" s="24">
        <f>D245-M245</f>
        <v>3289</v>
      </c>
      <c r="O245" s="48">
        <f>SUM(O246:O255)</f>
        <v>0</v>
      </c>
      <c r="P245" s="24">
        <f>N245-O245</f>
        <v>3289</v>
      </c>
      <c r="Q245" s="48">
        <f>SUM(Q246:Q255)</f>
        <v>20</v>
      </c>
      <c r="R245" s="24">
        <f>P245-Q245</f>
        <v>3269</v>
      </c>
      <c r="S245" s="48">
        <f>SUM(S246:S255)</f>
        <v>0</v>
      </c>
      <c r="T245" s="24">
        <f>R245-S245</f>
        <v>3269</v>
      </c>
      <c r="U245" s="27">
        <v>6</v>
      </c>
      <c r="V245" s="36"/>
      <c r="W245" s="37"/>
      <c r="X245" s="10"/>
      <c r="AL245" s="10"/>
      <c r="AM245" s="10"/>
    </row>
    <row r="246" spans="1:39">
      <c r="A246" s="33" t="s">
        <v>249</v>
      </c>
      <c r="B246" s="25">
        <f>400*0.9</f>
        <v>360</v>
      </c>
      <c r="C246" s="35">
        <v>96</v>
      </c>
      <c r="D246" s="25">
        <f>B246-C246</f>
        <v>264</v>
      </c>
      <c r="E246" s="25">
        <v>30</v>
      </c>
      <c r="F246" s="25">
        <f>D246-E246</f>
        <v>234</v>
      </c>
      <c r="G246" s="25"/>
      <c r="H246" s="25">
        <f>F246-G246</f>
        <v>234</v>
      </c>
      <c r="I246" s="25"/>
      <c r="J246" s="25">
        <f>H246-I246</f>
        <v>234</v>
      </c>
      <c r="K246" s="25"/>
      <c r="L246" s="25">
        <f>J246-K246</f>
        <v>234</v>
      </c>
      <c r="M246" s="35">
        <f>E246+G246+I246+K246</f>
        <v>30</v>
      </c>
      <c r="N246" s="25">
        <f>D246-M246</f>
        <v>234</v>
      </c>
      <c r="O246" s="35"/>
      <c r="P246" s="25">
        <f t="shared" ref="P246:P252" si="90">N246-O246</f>
        <v>234</v>
      </c>
      <c r="Q246" s="35"/>
      <c r="R246" s="25">
        <f>P246-Q246</f>
        <v>234</v>
      </c>
      <c r="S246" s="35"/>
      <c r="T246" s="25">
        <f>R246-S246</f>
        <v>234</v>
      </c>
      <c r="U246" s="22">
        <v>0.38</v>
      </c>
      <c r="V246" s="10"/>
      <c r="W246" s="49"/>
      <c r="X246" s="10"/>
      <c r="AL246" s="10"/>
      <c r="AM246" s="10"/>
    </row>
    <row r="247" spans="1:39">
      <c r="A247" s="33" t="s">
        <v>250</v>
      </c>
      <c r="B247" s="25">
        <f>400*0.9</f>
        <v>360</v>
      </c>
      <c r="C247" s="35">
        <v>120</v>
      </c>
      <c r="D247" s="25">
        <f>B247-C247</f>
        <v>240</v>
      </c>
      <c r="E247" s="25">
        <v>179</v>
      </c>
      <c r="F247" s="25">
        <f>D247-E247</f>
        <v>61</v>
      </c>
      <c r="G247" s="25"/>
      <c r="H247" s="25">
        <f>F247-G247</f>
        <v>61</v>
      </c>
      <c r="I247" s="25"/>
      <c r="J247" s="25">
        <f>H247-I247</f>
        <v>61</v>
      </c>
      <c r="K247" s="25">
        <v>20</v>
      </c>
      <c r="L247" s="25">
        <f>J247-K247</f>
        <v>41</v>
      </c>
      <c r="M247" s="35">
        <f t="shared" ref="M247:M255" si="91">E247+G247+I247+K247</f>
        <v>199</v>
      </c>
      <c r="N247" s="25">
        <f t="shared" ref="N247:N252" si="92">D247-M247</f>
        <v>41</v>
      </c>
      <c r="O247" s="35"/>
      <c r="P247" s="25">
        <f t="shared" si="90"/>
        <v>41</v>
      </c>
      <c r="Q247" s="35"/>
      <c r="R247" s="25">
        <f t="shared" ref="R247:R252" si="93">P247-Q247</f>
        <v>41</v>
      </c>
      <c r="S247" s="35"/>
      <c r="T247" s="25">
        <f>R247-S247</f>
        <v>41</v>
      </c>
      <c r="U247" s="22">
        <v>0.38</v>
      </c>
      <c r="V247" s="10"/>
      <c r="W247" s="49"/>
      <c r="X247" s="10"/>
      <c r="AL247" s="10"/>
      <c r="AM247" s="10"/>
    </row>
    <row r="248" spans="1:39">
      <c r="A248" s="33" t="s">
        <v>251</v>
      </c>
      <c r="B248" s="35">
        <v>400</v>
      </c>
      <c r="C248" s="35">
        <v>83</v>
      </c>
      <c r="D248" s="25">
        <f>B248-C248</f>
        <v>317</v>
      </c>
      <c r="E248" s="25"/>
      <c r="F248" s="25">
        <f>D248-E248</f>
        <v>317</v>
      </c>
      <c r="G248" s="25"/>
      <c r="H248" s="25">
        <f>F248-G248</f>
        <v>317</v>
      </c>
      <c r="I248" s="25"/>
      <c r="J248" s="25">
        <f>H248-I248</f>
        <v>317</v>
      </c>
      <c r="K248" s="25"/>
      <c r="L248" s="25">
        <f>J248-K248</f>
        <v>317</v>
      </c>
      <c r="M248" s="35"/>
      <c r="N248" s="25">
        <f t="shared" si="92"/>
        <v>317</v>
      </c>
      <c r="O248" s="35"/>
      <c r="P248" s="25">
        <f t="shared" si="90"/>
        <v>317</v>
      </c>
      <c r="Q248" s="35"/>
      <c r="R248" s="25">
        <f t="shared" si="93"/>
        <v>317</v>
      </c>
      <c r="S248" s="35"/>
      <c r="T248" s="25">
        <f>R248-S248</f>
        <v>317</v>
      </c>
      <c r="U248" s="22">
        <v>0.38</v>
      </c>
      <c r="V248" s="10"/>
      <c r="W248" s="49"/>
      <c r="X248" s="10"/>
      <c r="AL248" s="10"/>
      <c r="AM248" s="10"/>
    </row>
    <row r="249" spans="1:39">
      <c r="A249" s="33" t="s">
        <v>252</v>
      </c>
      <c r="B249" s="25">
        <f>400*0.9</f>
        <v>360</v>
      </c>
      <c r="C249" s="35">
        <v>244</v>
      </c>
      <c r="D249" s="25">
        <f>B249-C249</f>
        <v>116</v>
      </c>
      <c r="E249" s="25">
        <v>15</v>
      </c>
      <c r="F249" s="25">
        <f>D249-E249</f>
        <v>101</v>
      </c>
      <c r="G249" s="25"/>
      <c r="H249" s="25">
        <f>F249-G249</f>
        <v>101</v>
      </c>
      <c r="I249" s="25"/>
      <c r="J249" s="25">
        <f>H249-I249</f>
        <v>101</v>
      </c>
      <c r="K249" s="25"/>
      <c r="L249" s="25">
        <f>J249-K249</f>
        <v>101</v>
      </c>
      <c r="M249" s="35">
        <f t="shared" si="91"/>
        <v>15</v>
      </c>
      <c r="N249" s="25">
        <f t="shared" si="92"/>
        <v>101</v>
      </c>
      <c r="O249" s="35"/>
      <c r="P249" s="25">
        <f t="shared" si="90"/>
        <v>101</v>
      </c>
      <c r="Q249" s="35">
        <v>20</v>
      </c>
      <c r="R249" s="25">
        <f t="shared" si="93"/>
        <v>81</v>
      </c>
      <c r="S249" s="35"/>
      <c r="T249" s="25">
        <f>R249-S249</f>
        <v>81</v>
      </c>
      <c r="U249" s="22">
        <v>0.38</v>
      </c>
      <c r="V249" s="10"/>
      <c r="W249" s="49"/>
      <c r="X249" s="10"/>
      <c r="AL249" s="10"/>
      <c r="AM249" s="10"/>
    </row>
    <row r="250" spans="1:39">
      <c r="A250" s="33" t="s">
        <v>253</v>
      </c>
      <c r="B250" s="25">
        <f>400*0.9</f>
        <v>360</v>
      </c>
      <c r="C250" s="34" t="s">
        <v>47</v>
      </c>
      <c r="D250" s="34" t="s">
        <v>47</v>
      </c>
      <c r="E250" s="25"/>
      <c r="F250" s="25"/>
      <c r="G250" s="25"/>
      <c r="H250" s="25"/>
      <c r="I250" s="25"/>
      <c r="J250" s="25"/>
      <c r="K250" s="25"/>
      <c r="L250" s="25"/>
      <c r="M250" s="35"/>
      <c r="N250" s="25"/>
      <c r="O250" s="35"/>
      <c r="P250" s="25"/>
      <c r="Q250" s="35"/>
      <c r="R250" s="25"/>
      <c r="S250" s="35"/>
      <c r="T250" s="25"/>
      <c r="U250" s="22">
        <v>0.38</v>
      </c>
      <c r="V250" s="10"/>
      <c r="W250" s="49"/>
      <c r="X250" s="10"/>
      <c r="AL250" s="10"/>
      <c r="AM250" s="10"/>
    </row>
    <row r="251" spans="1:39">
      <c r="A251" s="33" t="s">
        <v>254</v>
      </c>
      <c r="B251" s="25">
        <f>630*0.9</f>
        <v>567</v>
      </c>
      <c r="C251" s="35">
        <v>92</v>
      </c>
      <c r="D251" s="25">
        <f>B251-C251</f>
        <v>475</v>
      </c>
      <c r="E251" s="25">
        <v>4</v>
      </c>
      <c r="F251" s="25">
        <f>D251-E251</f>
        <v>471</v>
      </c>
      <c r="G251" s="25"/>
      <c r="H251" s="25">
        <f>F251-G251</f>
        <v>471</v>
      </c>
      <c r="I251" s="25"/>
      <c r="J251" s="25">
        <f>H251-I251</f>
        <v>471</v>
      </c>
      <c r="K251" s="25"/>
      <c r="L251" s="25">
        <f>J251-K251</f>
        <v>471</v>
      </c>
      <c r="M251" s="35">
        <f t="shared" si="91"/>
        <v>4</v>
      </c>
      <c r="N251" s="25">
        <f t="shared" si="92"/>
        <v>471</v>
      </c>
      <c r="O251" s="35"/>
      <c r="P251" s="25">
        <f t="shared" si="90"/>
        <v>471</v>
      </c>
      <c r="Q251" s="35"/>
      <c r="R251" s="25">
        <f t="shared" si="93"/>
        <v>471</v>
      </c>
      <c r="S251" s="35"/>
      <c r="T251" s="25">
        <f>R251-S251</f>
        <v>471</v>
      </c>
      <c r="U251" s="22">
        <v>0.38</v>
      </c>
      <c r="V251" s="10"/>
      <c r="W251" s="49"/>
      <c r="X251" s="10"/>
      <c r="AL251" s="10"/>
      <c r="AM251" s="10"/>
    </row>
    <row r="252" spans="1:39">
      <c r="A252" s="33" t="s">
        <v>255</v>
      </c>
      <c r="B252" s="25">
        <f>630*0.9</f>
        <v>567</v>
      </c>
      <c r="C252" s="35">
        <v>34</v>
      </c>
      <c r="D252" s="25">
        <f>B252-C252</f>
        <v>533</v>
      </c>
      <c r="E252" s="25"/>
      <c r="F252" s="25">
        <f>D252-E252</f>
        <v>533</v>
      </c>
      <c r="G252" s="25"/>
      <c r="H252" s="25">
        <f>F252-G252</f>
        <v>533</v>
      </c>
      <c r="I252" s="25"/>
      <c r="J252" s="25">
        <f>H252-I252</f>
        <v>533</v>
      </c>
      <c r="K252" s="25"/>
      <c r="L252" s="25">
        <f>J252-K252</f>
        <v>533</v>
      </c>
      <c r="M252" s="35"/>
      <c r="N252" s="25">
        <f t="shared" si="92"/>
        <v>533</v>
      </c>
      <c r="O252" s="35"/>
      <c r="P252" s="25">
        <f t="shared" si="90"/>
        <v>533</v>
      </c>
      <c r="Q252" s="35"/>
      <c r="R252" s="25">
        <f t="shared" si="93"/>
        <v>533</v>
      </c>
      <c r="S252" s="35"/>
      <c r="T252" s="25">
        <f>R252-S252</f>
        <v>533</v>
      </c>
      <c r="U252" s="22">
        <v>0.38</v>
      </c>
      <c r="V252" s="10"/>
      <c r="W252" s="49"/>
      <c r="X252" s="10"/>
      <c r="AL252" s="10"/>
      <c r="AM252" s="10"/>
    </row>
    <row r="253" spans="1:39">
      <c r="A253" s="33" t="s">
        <v>256</v>
      </c>
      <c r="B253" s="35">
        <f>1000*0.9</f>
        <v>900</v>
      </c>
      <c r="C253" s="34" t="s">
        <v>47</v>
      </c>
      <c r="D253" s="34" t="s">
        <v>47</v>
      </c>
      <c r="E253" s="25"/>
      <c r="F253" s="25"/>
      <c r="G253" s="25"/>
      <c r="H253" s="25"/>
      <c r="I253" s="25"/>
      <c r="J253" s="25"/>
      <c r="K253" s="25"/>
      <c r="L253" s="25"/>
      <c r="M253" s="35"/>
      <c r="N253" s="25"/>
      <c r="O253" s="35"/>
      <c r="P253" s="25"/>
      <c r="Q253" s="35"/>
      <c r="R253" s="25"/>
      <c r="S253" s="35"/>
      <c r="T253" s="25"/>
      <c r="U253" s="22">
        <v>0.38</v>
      </c>
      <c r="V253" s="10"/>
      <c r="W253" s="10"/>
      <c r="X253" s="10"/>
      <c r="AL253" s="10"/>
      <c r="AM253" s="10"/>
    </row>
    <row r="254" spans="1:39">
      <c r="A254" s="33" t="s">
        <v>257</v>
      </c>
      <c r="B254" s="35">
        <f>630*0.9</f>
        <v>567</v>
      </c>
      <c r="C254" s="34" t="s">
        <v>47</v>
      </c>
      <c r="D254" s="34" t="s">
        <v>47</v>
      </c>
      <c r="E254" s="25"/>
      <c r="F254" s="25"/>
      <c r="G254" s="25"/>
      <c r="H254" s="25"/>
      <c r="I254" s="25"/>
      <c r="J254" s="25"/>
      <c r="K254" s="25"/>
      <c r="L254" s="25"/>
      <c r="M254" s="35"/>
      <c r="N254" s="25"/>
      <c r="O254" s="35"/>
      <c r="P254" s="25"/>
      <c r="Q254" s="35"/>
      <c r="R254" s="25"/>
      <c r="S254" s="35"/>
      <c r="T254" s="25"/>
      <c r="U254" s="22">
        <v>0.38</v>
      </c>
      <c r="V254" s="10"/>
      <c r="W254" s="10"/>
      <c r="X254" s="10"/>
      <c r="AL254" s="10"/>
      <c r="AM254" s="10"/>
    </row>
    <row r="255" spans="1:39" s="47" customFormat="1">
      <c r="A255" s="42" t="s">
        <v>258</v>
      </c>
      <c r="B255" s="43"/>
      <c r="C255" s="44"/>
      <c r="D255" s="44"/>
      <c r="E255" s="43">
        <v>200</v>
      </c>
      <c r="F255" s="43"/>
      <c r="G255" s="43"/>
      <c r="H255" s="43"/>
      <c r="I255" s="43"/>
      <c r="J255" s="43"/>
      <c r="K255" s="43"/>
      <c r="L255" s="43"/>
      <c r="M255" s="43">
        <f t="shared" si="91"/>
        <v>200</v>
      </c>
      <c r="N255" s="43"/>
      <c r="O255" s="43"/>
      <c r="P255" s="43"/>
      <c r="Q255" s="43"/>
      <c r="R255" s="43"/>
      <c r="S255" s="43"/>
      <c r="T255" s="43"/>
      <c r="U255" s="45">
        <v>6</v>
      </c>
      <c r="V255" s="46"/>
      <c r="W255" s="46"/>
      <c r="X255" s="46"/>
      <c r="AL255" s="46"/>
      <c r="AM255" s="46"/>
    </row>
    <row r="256" spans="1:39">
      <c r="A256" s="32" t="s">
        <v>259</v>
      </c>
      <c r="B256" s="24">
        <v>4414</v>
      </c>
      <c r="C256" s="48">
        <v>2903</v>
      </c>
      <c r="D256" s="24">
        <f t="shared" ref="D256:D263" si="94">B256-C256</f>
        <v>1511</v>
      </c>
      <c r="E256" s="48">
        <f>SUM(E257:E266)</f>
        <v>1127.5</v>
      </c>
      <c r="F256" s="24">
        <f t="shared" ref="F256:F263" si="95">D256-E256</f>
        <v>383.5</v>
      </c>
      <c r="G256" s="48">
        <f>SUM(G257:G266)</f>
        <v>12</v>
      </c>
      <c r="H256" s="24">
        <f t="shared" ref="H256:H263" si="96">F256-G256</f>
        <v>371.5</v>
      </c>
      <c r="I256" s="48">
        <f>SUM(I257:I266)</f>
        <v>0</v>
      </c>
      <c r="J256" s="24">
        <f t="shared" ref="J256:J263" si="97">H256-I256</f>
        <v>371.5</v>
      </c>
      <c r="K256" s="48">
        <f>SUM(K257:K266)</f>
        <v>0</v>
      </c>
      <c r="L256" s="24">
        <f t="shared" ref="L256:L263" si="98">J256-K256</f>
        <v>371.5</v>
      </c>
      <c r="M256" s="48">
        <f>SUM(M257:M266)</f>
        <v>1139.5</v>
      </c>
      <c r="N256" s="24">
        <f>D256-M256</f>
        <v>371.5</v>
      </c>
      <c r="O256" s="48">
        <f>SUM(O257:O266)</f>
        <v>312</v>
      </c>
      <c r="P256" s="24">
        <f>N256-O256</f>
        <v>59.5</v>
      </c>
      <c r="Q256" s="48">
        <f>SUM(Q257:Q266)</f>
        <v>32</v>
      </c>
      <c r="R256" s="24">
        <f>P256-Q256</f>
        <v>27.5</v>
      </c>
      <c r="S256" s="48">
        <f>SUM(S257:S266)</f>
        <v>36</v>
      </c>
      <c r="T256" s="24">
        <f>R256-S256</f>
        <v>-8.5</v>
      </c>
      <c r="U256" s="27">
        <v>6</v>
      </c>
      <c r="V256" s="36"/>
      <c r="W256" s="37"/>
      <c r="X256" s="10"/>
      <c r="AL256" s="10"/>
      <c r="AM256" s="10"/>
    </row>
    <row r="257" spans="1:39">
      <c r="A257" s="33" t="s">
        <v>260</v>
      </c>
      <c r="B257" s="25">
        <f>(1000+1000)*0.9</f>
        <v>1800</v>
      </c>
      <c r="C257" s="35">
        <v>293</v>
      </c>
      <c r="D257" s="25">
        <f t="shared" si="94"/>
        <v>1507</v>
      </c>
      <c r="E257" s="35"/>
      <c r="F257" s="25">
        <f t="shared" si="95"/>
        <v>1507</v>
      </c>
      <c r="G257" s="35"/>
      <c r="H257" s="25">
        <f t="shared" si="96"/>
        <v>1507</v>
      </c>
      <c r="I257" s="35"/>
      <c r="J257" s="25">
        <f t="shared" si="97"/>
        <v>1507</v>
      </c>
      <c r="K257" s="35"/>
      <c r="L257" s="25">
        <f t="shared" si="98"/>
        <v>1507</v>
      </c>
      <c r="M257" s="35"/>
      <c r="N257" s="25">
        <f>D257-M257</f>
        <v>1507</v>
      </c>
      <c r="O257" s="35"/>
      <c r="P257" s="25">
        <f t="shared" ref="P257:P263" si="99">N257-O257</f>
        <v>1507</v>
      </c>
      <c r="Q257" s="35">
        <v>2</v>
      </c>
      <c r="R257" s="25">
        <f>P257-Q257</f>
        <v>1505</v>
      </c>
      <c r="S257" s="35"/>
      <c r="T257" s="25">
        <f>R257-S257</f>
        <v>1505</v>
      </c>
      <c r="U257" s="22">
        <v>0.38</v>
      </c>
      <c r="V257" s="10"/>
      <c r="W257" s="49"/>
      <c r="X257" s="10"/>
      <c r="AL257" s="10"/>
      <c r="AM257" s="10"/>
    </row>
    <row r="258" spans="1:39">
      <c r="A258" s="33" t="s">
        <v>261</v>
      </c>
      <c r="B258" s="25">
        <f>(1250+1250)*0.9</f>
        <v>2250</v>
      </c>
      <c r="C258" s="35">
        <v>338</v>
      </c>
      <c r="D258" s="25">
        <f t="shared" si="94"/>
        <v>1912</v>
      </c>
      <c r="E258" s="35">
        <v>95.5</v>
      </c>
      <c r="F258" s="25">
        <f t="shared" si="95"/>
        <v>1816.5</v>
      </c>
      <c r="G258" s="35">
        <v>12</v>
      </c>
      <c r="H258" s="25">
        <f t="shared" si="96"/>
        <v>1804.5</v>
      </c>
      <c r="I258" s="35"/>
      <c r="J258" s="25">
        <f t="shared" si="97"/>
        <v>1804.5</v>
      </c>
      <c r="K258" s="35"/>
      <c r="L258" s="25">
        <f t="shared" si="98"/>
        <v>1804.5</v>
      </c>
      <c r="M258" s="35">
        <f t="shared" ref="M258:M266" si="100">E258+G258+I258+K258</f>
        <v>107.5</v>
      </c>
      <c r="N258" s="25">
        <f t="shared" ref="N258:N263" si="101">D258-M258</f>
        <v>1804.5</v>
      </c>
      <c r="O258" s="35"/>
      <c r="P258" s="25">
        <f t="shared" si="99"/>
        <v>1804.5</v>
      </c>
      <c r="Q258" s="35">
        <v>30</v>
      </c>
      <c r="R258" s="25">
        <f t="shared" ref="R258:R263" si="102">P258-Q258</f>
        <v>1774.5</v>
      </c>
      <c r="S258" s="35">
        <v>36</v>
      </c>
      <c r="T258" s="25">
        <f t="shared" ref="T258:T263" si="103">R258-S258</f>
        <v>1738.5</v>
      </c>
      <c r="U258" s="22">
        <v>0.38</v>
      </c>
      <c r="V258" s="10"/>
      <c r="W258" s="49"/>
      <c r="X258" s="10"/>
      <c r="AL258" s="10"/>
      <c r="AM258" s="10"/>
    </row>
    <row r="259" spans="1:39">
      <c r="A259" s="33" t="s">
        <v>262</v>
      </c>
      <c r="B259" s="25">
        <f>(630+630)*0.9</f>
        <v>1134</v>
      </c>
      <c r="C259" s="35">
        <v>341</v>
      </c>
      <c r="D259" s="25">
        <f t="shared" si="94"/>
        <v>793</v>
      </c>
      <c r="E259" s="35">
        <v>15</v>
      </c>
      <c r="F259" s="25">
        <f t="shared" si="95"/>
        <v>778</v>
      </c>
      <c r="G259" s="35"/>
      <c r="H259" s="25">
        <f t="shared" si="96"/>
        <v>778</v>
      </c>
      <c r="I259" s="35"/>
      <c r="J259" s="25">
        <f t="shared" si="97"/>
        <v>778</v>
      </c>
      <c r="K259" s="35"/>
      <c r="L259" s="25">
        <f t="shared" si="98"/>
        <v>778</v>
      </c>
      <c r="M259" s="35">
        <f t="shared" si="100"/>
        <v>15</v>
      </c>
      <c r="N259" s="25">
        <f t="shared" si="101"/>
        <v>778</v>
      </c>
      <c r="O259" s="35">
        <v>297</v>
      </c>
      <c r="P259" s="25">
        <f t="shared" si="99"/>
        <v>481</v>
      </c>
      <c r="Q259" s="35"/>
      <c r="R259" s="25">
        <f t="shared" si="102"/>
        <v>481</v>
      </c>
      <c r="S259" s="35"/>
      <c r="T259" s="25">
        <f t="shared" si="103"/>
        <v>481</v>
      </c>
      <c r="U259" s="22">
        <v>0.38</v>
      </c>
      <c r="V259" s="10"/>
      <c r="W259" s="49"/>
      <c r="X259" s="10"/>
      <c r="AL259" s="10"/>
      <c r="AM259" s="10"/>
    </row>
    <row r="260" spans="1:39">
      <c r="A260" s="33" t="s">
        <v>263</v>
      </c>
      <c r="B260" s="25">
        <f>(630+630)*0.9</f>
        <v>1134</v>
      </c>
      <c r="C260" s="35">
        <v>215</v>
      </c>
      <c r="D260" s="25">
        <f t="shared" si="94"/>
        <v>919</v>
      </c>
      <c r="E260" s="35"/>
      <c r="F260" s="25">
        <f t="shared" si="95"/>
        <v>919</v>
      </c>
      <c r="G260" s="35"/>
      <c r="H260" s="25">
        <f t="shared" si="96"/>
        <v>919</v>
      </c>
      <c r="I260" s="35"/>
      <c r="J260" s="25">
        <f t="shared" si="97"/>
        <v>919</v>
      </c>
      <c r="K260" s="35"/>
      <c r="L260" s="25">
        <f t="shared" si="98"/>
        <v>919</v>
      </c>
      <c r="M260" s="35"/>
      <c r="N260" s="25">
        <f t="shared" si="101"/>
        <v>919</v>
      </c>
      <c r="O260" s="35"/>
      <c r="P260" s="25">
        <f t="shared" si="99"/>
        <v>919</v>
      </c>
      <c r="Q260" s="35"/>
      <c r="R260" s="25">
        <f t="shared" si="102"/>
        <v>919</v>
      </c>
      <c r="S260" s="35"/>
      <c r="T260" s="25">
        <f t="shared" si="103"/>
        <v>919</v>
      </c>
      <c r="U260" s="22">
        <v>0.38</v>
      </c>
      <c r="V260" s="10"/>
      <c r="W260" s="49"/>
      <c r="X260" s="10"/>
      <c r="AL260" s="10"/>
      <c r="AM260" s="10"/>
    </row>
    <row r="261" spans="1:39">
      <c r="A261" s="33" t="s">
        <v>264</v>
      </c>
      <c r="B261" s="25">
        <f>(630+630)*0.9</f>
        <v>1134</v>
      </c>
      <c r="C261" s="35">
        <v>253</v>
      </c>
      <c r="D261" s="25">
        <f t="shared" si="94"/>
        <v>881</v>
      </c>
      <c r="E261" s="35"/>
      <c r="F261" s="25">
        <f t="shared" si="95"/>
        <v>881</v>
      </c>
      <c r="G261" s="35"/>
      <c r="H261" s="25">
        <f t="shared" si="96"/>
        <v>881</v>
      </c>
      <c r="I261" s="35"/>
      <c r="J261" s="25">
        <f t="shared" si="97"/>
        <v>881</v>
      </c>
      <c r="K261" s="35"/>
      <c r="L261" s="25">
        <f t="shared" si="98"/>
        <v>881</v>
      </c>
      <c r="M261" s="35"/>
      <c r="N261" s="25">
        <f t="shared" si="101"/>
        <v>881</v>
      </c>
      <c r="O261" s="35"/>
      <c r="P261" s="25">
        <f t="shared" si="99"/>
        <v>881</v>
      </c>
      <c r="Q261" s="35"/>
      <c r="R261" s="25">
        <f t="shared" si="102"/>
        <v>881</v>
      </c>
      <c r="S261" s="35"/>
      <c r="T261" s="25">
        <f t="shared" si="103"/>
        <v>881</v>
      </c>
      <c r="U261" s="22">
        <v>0.38</v>
      </c>
      <c r="V261" s="10"/>
      <c r="W261" s="49"/>
      <c r="X261" s="10"/>
      <c r="AL261" s="10"/>
      <c r="AM261" s="10"/>
    </row>
    <row r="262" spans="1:39">
      <c r="A262" s="33" t="s">
        <v>265</v>
      </c>
      <c r="B262" s="25">
        <f>400*0.9</f>
        <v>360</v>
      </c>
      <c r="C262" s="35">
        <v>99</v>
      </c>
      <c r="D262" s="25">
        <f t="shared" si="94"/>
        <v>261</v>
      </c>
      <c r="E262" s="35">
        <v>15</v>
      </c>
      <c r="F262" s="25">
        <f t="shared" si="95"/>
        <v>246</v>
      </c>
      <c r="G262" s="35"/>
      <c r="H262" s="25">
        <f t="shared" si="96"/>
        <v>246</v>
      </c>
      <c r="I262" s="35"/>
      <c r="J262" s="25">
        <f t="shared" si="97"/>
        <v>246</v>
      </c>
      <c r="K262" s="35"/>
      <c r="L262" s="25">
        <f t="shared" si="98"/>
        <v>246</v>
      </c>
      <c r="M262" s="35">
        <f t="shared" si="100"/>
        <v>15</v>
      </c>
      <c r="N262" s="25">
        <f t="shared" si="101"/>
        <v>246</v>
      </c>
      <c r="O262" s="35">
        <v>15</v>
      </c>
      <c r="P262" s="25">
        <f t="shared" si="99"/>
        <v>231</v>
      </c>
      <c r="Q262" s="35"/>
      <c r="R262" s="25">
        <f t="shared" si="102"/>
        <v>231</v>
      </c>
      <c r="S262" s="35"/>
      <c r="T262" s="25">
        <f t="shared" si="103"/>
        <v>231</v>
      </c>
      <c r="U262" s="22">
        <v>0.38</v>
      </c>
      <c r="V262" s="10"/>
      <c r="W262" s="49"/>
      <c r="X262" s="10"/>
      <c r="AL262" s="10"/>
      <c r="AM262" s="10"/>
    </row>
    <row r="263" spans="1:39">
      <c r="A263" s="33" t="s">
        <v>266</v>
      </c>
      <c r="B263" s="25">
        <f>1000*0.9</f>
        <v>900</v>
      </c>
      <c r="C263" s="35">
        <v>63</v>
      </c>
      <c r="D263" s="25">
        <f t="shared" si="94"/>
        <v>837</v>
      </c>
      <c r="E263" s="35"/>
      <c r="F263" s="25">
        <f t="shared" si="95"/>
        <v>837</v>
      </c>
      <c r="G263" s="35"/>
      <c r="H263" s="25">
        <f t="shared" si="96"/>
        <v>837</v>
      </c>
      <c r="I263" s="35"/>
      <c r="J263" s="25">
        <f t="shared" si="97"/>
        <v>837</v>
      </c>
      <c r="K263" s="35"/>
      <c r="L263" s="25">
        <f t="shared" si="98"/>
        <v>837</v>
      </c>
      <c r="M263" s="35"/>
      <c r="N263" s="25">
        <f t="shared" si="101"/>
        <v>837</v>
      </c>
      <c r="O263" s="35"/>
      <c r="P263" s="25">
        <f t="shared" si="99"/>
        <v>837</v>
      </c>
      <c r="Q263" s="35"/>
      <c r="R263" s="25">
        <f t="shared" si="102"/>
        <v>837</v>
      </c>
      <c r="S263" s="35"/>
      <c r="T263" s="25">
        <f t="shared" si="103"/>
        <v>837</v>
      </c>
      <c r="U263" s="22">
        <v>0.38</v>
      </c>
      <c r="V263" s="10"/>
      <c r="W263" s="49"/>
      <c r="X263" s="10"/>
      <c r="AL263" s="10"/>
      <c r="AM263" s="10"/>
    </row>
    <row r="264" spans="1:39">
      <c r="A264" s="61" t="s">
        <v>267</v>
      </c>
      <c r="B264" s="25">
        <f>630*0.9</f>
        <v>567</v>
      </c>
      <c r="C264" s="34" t="s">
        <v>47</v>
      </c>
      <c r="D264" s="34" t="s">
        <v>47</v>
      </c>
      <c r="E264" s="35"/>
      <c r="F264" s="25"/>
      <c r="G264" s="35"/>
      <c r="H264" s="25"/>
      <c r="I264" s="35"/>
      <c r="J264" s="25"/>
      <c r="K264" s="35"/>
      <c r="L264" s="25"/>
      <c r="M264" s="35"/>
      <c r="N264" s="25"/>
      <c r="O264" s="35"/>
      <c r="P264" s="25"/>
      <c r="Q264" s="35"/>
      <c r="R264" s="25"/>
      <c r="S264" s="35"/>
      <c r="T264" s="25"/>
      <c r="U264" s="22">
        <v>0.38</v>
      </c>
      <c r="V264" s="10"/>
      <c r="W264" s="10"/>
      <c r="X264" s="10"/>
      <c r="AL264" s="10"/>
      <c r="AM264" s="10"/>
    </row>
    <row r="265" spans="1:39" s="47" customFormat="1">
      <c r="A265" s="65" t="s">
        <v>268</v>
      </c>
      <c r="B265" s="43"/>
      <c r="C265" s="44"/>
      <c r="D265" s="44"/>
      <c r="E265" s="43">
        <v>10</v>
      </c>
      <c r="F265" s="43"/>
      <c r="G265" s="43"/>
      <c r="H265" s="43"/>
      <c r="I265" s="43"/>
      <c r="J265" s="43"/>
      <c r="K265" s="43"/>
      <c r="L265" s="43"/>
      <c r="M265" s="43">
        <f t="shared" si="100"/>
        <v>10</v>
      </c>
      <c r="N265" s="43"/>
      <c r="O265" s="43"/>
      <c r="P265" s="43"/>
      <c r="Q265" s="43"/>
      <c r="R265" s="43"/>
      <c r="S265" s="43"/>
      <c r="T265" s="43"/>
      <c r="U265" s="45">
        <v>6</v>
      </c>
      <c r="V265" s="46"/>
      <c r="W265" s="46"/>
      <c r="X265" s="46"/>
      <c r="AL265" s="46"/>
      <c r="AM265" s="46"/>
    </row>
    <row r="266" spans="1:39" s="47" customFormat="1">
      <c r="A266" s="65" t="s">
        <v>269</v>
      </c>
      <c r="B266" s="43"/>
      <c r="C266" s="44"/>
      <c r="D266" s="44"/>
      <c r="E266" s="43">
        <v>992</v>
      </c>
      <c r="F266" s="43"/>
      <c r="G266" s="43"/>
      <c r="H266" s="43"/>
      <c r="I266" s="43"/>
      <c r="J266" s="43"/>
      <c r="K266" s="43"/>
      <c r="L266" s="43"/>
      <c r="M266" s="43">
        <f t="shared" si="100"/>
        <v>992</v>
      </c>
      <c r="N266" s="43"/>
      <c r="O266" s="43"/>
      <c r="P266" s="43"/>
      <c r="Q266" s="43"/>
      <c r="R266" s="43"/>
      <c r="S266" s="43"/>
      <c r="T266" s="43"/>
      <c r="U266" s="45">
        <v>6</v>
      </c>
      <c r="V266" s="46"/>
      <c r="W266" s="46"/>
      <c r="X266" s="46"/>
      <c r="AL266" s="46"/>
      <c r="AM266" s="46"/>
    </row>
    <row r="267" spans="1:39">
      <c r="A267" s="32" t="s">
        <v>270</v>
      </c>
      <c r="B267" s="24">
        <v>4414</v>
      </c>
      <c r="C267" s="48">
        <v>2560</v>
      </c>
      <c r="D267" s="48">
        <f t="shared" ref="D267:D277" si="104">B267-C267</f>
        <v>1854</v>
      </c>
      <c r="E267" s="24">
        <f>SUM(E268:E279)</f>
        <v>204</v>
      </c>
      <c r="F267" s="24">
        <f t="shared" ref="F267:F277" si="105">D267-E267</f>
        <v>1650</v>
      </c>
      <c r="G267" s="24">
        <f>SUM(G268:G279)</f>
        <v>27</v>
      </c>
      <c r="H267" s="24">
        <f t="shared" ref="H267:H277" si="106">F267-G267</f>
        <v>1623</v>
      </c>
      <c r="I267" s="24">
        <f>SUM(I268:I279)</f>
        <v>15</v>
      </c>
      <c r="J267" s="24">
        <f t="shared" ref="J267:J277" si="107">H267-I267</f>
        <v>1608</v>
      </c>
      <c r="K267" s="24">
        <f>SUM(K268:K279)</f>
        <v>0</v>
      </c>
      <c r="L267" s="24">
        <f t="shared" ref="L267:L277" si="108">J267-K267</f>
        <v>1608</v>
      </c>
      <c r="M267" s="24">
        <f>SUM(M268:M279)</f>
        <v>246</v>
      </c>
      <c r="N267" s="24">
        <f>D267-M267</f>
        <v>1608</v>
      </c>
      <c r="O267" s="24">
        <f>SUM(O268:O279)</f>
        <v>43.5</v>
      </c>
      <c r="P267" s="24">
        <f>N267-O267</f>
        <v>1564.5</v>
      </c>
      <c r="Q267" s="24">
        <f>SUM(Q268:Q279)</f>
        <v>35</v>
      </c>
      <c r="R267" s="24">
        <f>P267-Q267</f>
        <v>1529.5</v>
      </c>
      <c r="S267" s="24">
        <f>SUM(S268:S279)</f>
        <v>236</v>
      </c>
      <c r="T267" s="24">
        <f>R267-S267</f>
        <v>1293.5</v>
      </c>
      <c r="U267" s="27">
        <v>6</v>
      </c>
      <c r="V267" s="36"/>
      <c r="W267" s="37"/>
      <c r="X267" s="10"/>
      <c r="AL267" s="10"/>
      <c r="AM267" s="10"/>
    </row>
    <row r="268" spans="1:39">
      <c r="A268" s="33" t="s">
        <v>271</v>
      </c>
      <c r="B268" s="25">
        <f>1600*0.9</f>
        <v>1440</v>
      </c>
      <c r="C268" s="35">
        <v>292</v>
      </c>
      <c r="D268" s="25">
        <f t="shared" si="104"/>
        <v>1148</v>
      </c>
      <c r="E268" s="25"/>
      <c r="F268" s="25">
        <f t="shared" si="105"/>
        <v>1148</v>
      </c>
      <c r="G268" s="25"/>
      <c r="H268" s="25">
        <f t="shared" si="106"/>
        <v>1148</v>
      </c>
      <c r="I268" s="25"/>
      <c r="J268" s="25">
        <f t="shared" si="107"/>
        <v>1148</v>
      </c>
      <c r="K268" s="25"/>
      <c r="L268" s="25">
        <f t="shared" si="108"/>
        <v>1148</v>
      </c>
      <c r="M268" s="35"/>
      <c r="N268" s="25">
        <f>D268-M268</f>
        <v>1148</v>
      </c>
      <c r="O268" s="35">
        <v>3</v>
      </c>
      <c r="P268" s="25">
        <f t="shared" ref="P268:P277" si="109">N268-O268</f>
        <v>1145</v>
      </c>
      <c r="Q268" s="35"/>
      <c r="R268" s="25">
        <f>P268-Q268</f>
        <v>1145</v>
      </c>
      <c r="S268" s="35"/>
      <c r="T268" s="25">
        <f>R268-S268</f>
        <v>1145</v>
      </c>
      <c r="U268" s="22">
        <v>0.38</v>
      </c>
      <c r="V268" s="10"/>
      <c r="W268" s="49"/>
      <c r="X268" s="10"/>
      <c r="AL268" s="10"/>
      <c r="AM268" s="10"/>
    </row>
    <row r="269" spans="1:39">
      <c r="A269" s="33" t="s">
        <v>272</v>
      </c>
      <c r="B269" s="25">
        <f>1000*0.9</f>
        <v>900</v>
      </c>
      <c r="C269" s="35">
        <v>220</v>
      </c>
      <c r="D269" s="25">
        <f t="shared" si="104"/>
        <v>680</v>
      </c>
      <c r="E269" s="25"/>
      <c r="F269" s="25">
        <f t="shared" si="105"/>
        <v>680</v>
      </c>
      <c r="G269" s="25">
        <v>17</v>
      </c>
      <c r="H269" s="25">
        <f t="shared" si="106"/>
        <v>663</v>
      </c>
      <c r="I269" s="25"/>
      <c r="J269" s="25">
        <f t="shared" si="107"/>
        <v>663</v>
      </c>
      <c r="K269" s="25"/>
      <c r="L269" s="25">
        <f t="shared" si="108"/>
        <v>663</v>
      </c>
      <c r="M269" s="35">
        <f t="shared" ref="M269:M274" si="110">E269+G269+I269+K269</f>
        <v>17</v>
      </c>
      <c r="N269" s="25">
        <f t="shared" ref="N269:N277" si="111">D269-M269</f>
        <v>663</v>
      </c>
      <c r="O269" s="35"/>
      <c r="P269" s="25">
        <f t="shared" si="109"/>
        <v>663</v>
      </c>
      <c r="Q269" s="35"/>
      <c r="R269" s="25">
        <f t="shared" ref="R269:R277" si="112">P269-Q269</f>
        <v>663</v>
      </c>
      <c r="S269" s="35"/>
      <c r="T269" s="25">
        <f t="shared" ref="T269:T277" si="113">R269-S269</f>
        <v>663</v>
      </c>
      <c r="U269" s="22">
        <v>0.38</v>
      </c>
      <c r="V269" s="10"/>
      <c r="W269" s="49"/>
      <c r="X269" s="10"/>
      <c r="AL269" s="10"/>
      <c r="AM269" s="10"/>
    </row>
    <row r="270" spans="1:39">
      <c r="A270" s="33" t="s">
        <v>273</v>
      </c>
      <c r="B270" s="35">
        <f>630*0.9</f>
        <v>567</v>
      </c>
      <c r="C270" s="35">
        <v>139</v>
      </c>
      <c r="D270" s="25">
        <f t="shared" si="104"/>
        <v>428</v>
      </c>
      <c r="E270" s="25">
        <v>47</v>
      </c>
      <c r="F270" s="25">
        <f t="shared" si="105"/>
        <v>381</v>
      </c>
      <c r="G270" s="25"/>
      <c r="H270" s="25">
        <f t="shared" si="106"/>
        <v>381</v>
      </c>
      <c r="I270" s="25"/>
      <c r="J270" s="25">
        <f t="shared" si="107"/>
        <v>381</v>
      </c>
      <c r="K270" s="25"/>
      <c r="L270" s="25">
        <f t="shared" si="108"/>
        <v>381</v>
      </c>
      <c r="M270" s="35">
        <f t="shared" si="110"/>
        <v>47</v>
      </c>
      <c r="N270" s="25">
        <f t="shared" si="111"/>
        <v>381</v>
      </c>
      <c r="O270" s="35">
        <v>10</v>
      </c>
      <c r="P270" s="25">
        <f t="shared" si="109"/>
        <v>371</v>
      </c>
      <c r="Q270" s="35"/>
      <c r="R270" s="25">
        <f t="shared" si="112"/>
        <v>371</v>
      </c>
      <c r="S270" s="35"/>
      <c r="T270" s="25">
        <f t="shared" si="113"/>
        <v>371</v>
      </c>
      <c r="U270" s="22">
        <v>0.38</v>
      </c>
      <c r="V270" s="10"/>
      <c r="W270" s="49"/>
      <c r="X270" s="10"/>
      <c r="AL270" s="10"/>
      <c r="AM270" s="10"/>
    </row>
    <row r="271" spans="1:39">
      <c r="A271" s="33" t="s">
        <v>274</v>
      </c>
      <c r="B271" s="35">
        <f>(1600+1600)*0.9</f>
        <v>2880</v>
      </c>
      <c r="C271" s="35">
        <v>237</v>
      </c>
      <c r="D271" s="25">
        <f t="shared" si="104"/>
        <v>2643</v>
      </c>
      <c r="E271" s="25">
        <v>55</v>
      </c>
      <c r="F271" s="25">
        <f t="shared" si="105"/>
        <v>2588</v>
      </c>
      <c r="G271" s="25"/>
      <c r="H271" s="25">
        <f t="shared" si="106"/>
        <v>2588</v>
      </c>
      <c r="I271" s="25"/>
      <c r="J271" s="25">
        <f t="shared" si="107"/>
        <v>2588</v>
      </c>
      <c r="K271" s="25"/>
      <c r="L271" s="25">
        <f t="shared" si="108"/>
        <v>2588</v>
      </c>
      <c r="M271" s="35">
        <f t="shared" si="110"/>
        <v>55</v>
      </c>
      <c r="N271" s="25">
        <f t="shared" si="111"/>
        <v>2588</v>
      </c>
      <c r="O271" s="35"/>
      <c r="P271" s="25">
        <f t="shared" si="109"/>
        <v>2588</v>
      </c>
      <c r="Q271" s="35"/>
      <c r="R271" s="25">
        <f t="shared" si="112"/>
        <v>2588</v>
      </c>
      <c r="S271" s="35"/>
      <c r="T271" s="25">
        <f t="shared" si="113"/>
        <v>2588</v>
      </c>
      <c r="U271" s="22">
        <v>0.38</v>
      </c>
      <c r="V271" s="10"/>
      <c r="W271" s="49"/>
      <c r="X271" s="10"/>
      <c r="AL271" s="10"/>
      <c r="AM271" s="10"/>
    </row>
    <row r="272" spans="1:39">
      <c r="A272" s="33" t="s">
        <v>275</v>
      </c>
      <c r="B272" s="25">
        <f>(630+630)*0.9</f>
        <v>1134</v>
      </c>
      <c r="C272" s="35">
        <v>192</v>
      </c>
      <c r="D272" s="25">
        <f t="shared" si="104"/>
        <v>942</v>
      </c>
      <c r="E272" s="25"/>
      <c r="F272" s="25">
        <f t="shared" si="105"/>
        <v>942</v>
      </c>
      <c r="G272" s="25"/>
      <c r="H272" s="25">
        <f t="shared" si="106"/>
        <v>942</v>
      </c>
      <c r="I272" s="25"/>
      <c r="J272" s="25">
        <f t="shared" si="107"/>
        <v>942</v>
      </c>
      <c r="K272" s="25"/>
      <c r="L272" s="25">
        <f t="shared" si="108"/>
        <v>942</v>
      </c>
      <c r="M272" s="35"/>
      <c r="N272" s="25">
        <f t="shared" si="111"/>
        <v>942</v>
      </c>
      <c r="O272" s="35">
        <v>5.5</v>
      </c>
      <c r="P272" s="25">
        <f t="shared" si="109"/>
        <v>936.5</v>
      </c>
      <c r="Q272" s="35"/>
      <c r="R272" s="25">
        <f t="shared" si="112"/>
        <v>936.5</v>
      </c>
      <c r="S272" s="35"/>
      <c r="T272" s="25">
        <f t="shared" si="113"/>
        <v>936.5</v>
      </c>
      <c r="U272" s="22">
        <v>0.38</v>
      </c>
      <c r="V272" s="10"/>
      <c r="W272" s="49"/>
      <c r="X272" s="10"/>
      <c r="AL272" s="10"/>
      <c r="AM272" s="10"/>
    </row>
    <row r="273" spans="1:39">
      <c r="A273" s="33" t="s">
        <v>276</v>
      </c>
      <c r="B273" s="35">
        <f>(1000+1000+1000)*0.9</f>
        <v>2700</v>
      </c>
      <c r="C273" s="35">
        <v>489</v>
      </c>
      <c r="D273" s="25">
        <f t="shared" si="104"/>
        <v>2211</v>
      </c>
      <c r="E273" s="25">
        <v>87</v>
      </c>
      <c r="F273" s="25">
        <f t="shared" si="105"/>
        <v>2124</v>
      </c>
      <c r="G273" s="25"/>
      <c r="H273" s="25">
        <f t="shared" si="106"/>
        <v>2124</v>
      </c>
      <c r="I273" s="25">
        <v>15</v>
      </c>
      <c r="J273" s="25">
        <f t="shared" si="107"/>
        <v>2109</v>
      </c>
      <c r="K273" s="25"/>
      <c r="L273" s="25">
        <f t="shared" si="108"/>
        <v>2109</v>
      </c>
      <c r="M273" s="35">
        <f t="shared" si="110"/>
        <v>102</v>
      </c>
      <c r="N273" s="25">
        <f t="shared" si="111"/>
        <v>2109</v>
      </c>
      <c r="O273" s="35">
        <v>25</v>
      </c>
      <c r="P273" s="25">
        <f t="shared" si="109"/>
        <v>2084</v>
      </c>
      <c r="Q273" s="35">
        <v>35</v>
      </c>
      <c r="R273" s="25">
        <f t="shared" si="112"/>
        <v>2049</v>
      </c>
      <c r="S273" s="35">
        <v>221</v>
      </c>
      <c r="T273" s="25">
        <f t="shared" si="113"/>
        <v>1828</v>
      </c>
      <c r="U273" s="22">
        <v>0.38</v>
      </c>
      <c r="V273" s="10"/>
      <c r="W273" s="49"/>
      <c r="X273" s="10"/>
      <c r="AL273" s="10"/>
      <c r="AM273" s="10"/>
    </row>
    <row r="274" spans="1:39">
      <c r="A274" s="33" t="s">
        <v>277</v>
      </c>
      <c r="B274" s="35">
        <f>(630+630)*0.9</f>
        <v>1134</v>
      </c>
      <c r="C274" s="35">
        <v>206</v>
      </c>
      <c r="D274" s="25">
        <f t="shared" si="104"/>
        <v>928</v>
      </c>
      <c r="E274" s="25">
        <v>15</v>
      </c>
      <c r="F274" s="25">
        <f t="shared" si="105"/>
        <v>913</v>
      </c>
      <c r="G274" s="25">
        <v>10</v>
      </c>
      <c r="H274" s="25">
        <f t="shared" si="106"/>
        <v>903</v>
      </c>
      <c r="I274" s="25"/>
      <c r="J274" s="25">
        <f t="shared" si="107"/>
        <v>903</v>
      </c>
      <c r="K274" s="25"/>
      <c r="L274" s="25">
        <f t="shared" si="108"/>
        <v>903</v>
      </c>
      <c r="M274" s="35">
        <f t="shared" si="110"/>
        <v>25</v>
      </c>
      <c r="N274" s="25">
        <f t="shared" si="111"/>
        <v>903</v>
      </c>
      <c r="O274" s="35"/>
      <c r="P274" s="25">
        <f t="shared" si="109"/>
        <v>903</v>
      </c>
      <c r="Q274" s="35"/>
      <c r="R274" s="25">
        <f t="shared" si="112"/>
        <v>903</v>
      </c>
      <c r="S274" s="35"/>
      <c r="T274" s="25">
        <f t="shared" si="113"/>
        <v>903</v>
      </c>
      <c r="U274" s="22">
        <v>0.38</v>
      </c>
      <c r="V274" s="10"/>
      <c r="W274" s="49"/>
      <c r="X274" s="10"/>
      <c r="AL274" s="10"/>
      <c r="AM274" s="10"/>
    </row>
    <row r="275" spans="1:39">
      <c r="A275" s="33" t="s">
        <v>278</v>
      </c>
      <c r="B275" s="35">
        <f>400*0.9</f>
        <v>360</v>
      </c>
      <c r="C275" s="35">
        <v>137</v>
      </c>
      <c r="D275" s="25">
        <f t="shared" si="104"/>
        <v>223</v>
      </c>
      <c r="E275" s="25"/>
      <c r="F275" s="25">
        <f t="shared" si="105"/>
        <v>223</v>
      </c>
      <c r="G275" s="25"/>
      <c r="H275" s="25">
        <f t="shared" si="106"/>
        <v>223</v>
      </c>
      <c r="I275" s="25"/>
      <c r="J275" s="25">
        <f t="shared" si="107"/>
        <v>223</v>
      </c>
      <c r="K275" s="25"/>
      <c r="L275" s="25">
        <f t="shared" si="108"/>
        <v>223</v>
      </c>
      <c r="M275" s="35"/>
      <c r="N275" s="25">
        <f t="shared" si="111"/>
        <v>223</v>
      </c>
      <c r="O275" s="35"/>
      <c r="P275" s="25">
        <f t="shared" si="109"/>
        <v>223</v>
      </c>
      <c r="Q275" s="35"/>
      <c r="R275" s="25">
        <f t="shared" si="112"/>
        <v>223</v>
      </c>
      <c r="S275" s="35">
        <v>15</v>
      </c>
      <c r="T275" s="25">
        <f t="shared" si="113"/>
        <v>208</v>
      </c>
      <c r="U275" s="22">
        <v>0.38</v>
      </c>
      <c r="V275" s="10"/>
      <c r="W275" s="49"/>
      <c r="X275" s="10"/>
      <c r="AL275" s="10"/>
      <c r="AM275" s="10"/>
    </row>
    <row r="276" spans="1:39">
      <c r="A276" s="33" t="s">
        <v>279</v>
      </c>
      <c r="B276" s="35">
        <f>630*0.9</f>
        <v>567</v>
      </c>
      <c r="C276" s="35">
        <v>215</v>
      </c>
      <c r="D276" s="25">
        <f t="shared" si="104"/>
        <v>352</v>
      </c>
      <c r="E276" s="25"/>
      <c r="F276" s="25">
        <f t="shared" si="105"/>
        <v>352</v>
      </c>
      <c r="G276" s="25"/>
      <c r="H276" s="25">
        <f t="shared" si="106"/>
        <v>352</v>
      </c>
      <c r="I276" s="25"/>
      <c r="J276" s="25">
        <f t="shared" si="107"/>
        <v>352</v>
      </c>
      <c r="K276" s="25"/>
      <c r="L276" s="25">
        <f t="shared" si="108"/>
        <v>352</v>
      </c>
      <c r="M276" s="35"/>
      <c r="N276" s="25">
        <f t="shared" si="111"/>
        <v>352</v>
      </c>
      <c r="O276" s="35"/>
      <c r="P276" s="25">
        <f t="shared" si="109"/>
        <v>352</v>
      </c>
      <c r="Q276" s="35"/>
      <c r="R276" s="25">
        <f t="shared" si="112"/>
        <v>352</v>
      </c>
      <c r="S276" s="35"/>
      <c r="T276" s="25">
        <f t="shared" si="113"/>
        <v>352</v>
      </c>
      <c r="U276" s="22">
        <v>0.38</v>
      </c>
      <c r="V276" s="10"/>
      <c r="W276" s="49"/>
      <c r="X276" s="10"/>
      <c r="AL276" s="10"/>
      <c r="AM276" s="10"/>
    </row>
    <row r="277" spans="1:39">
      <c r="A277" s="33" t="s">
        <v>280</v>
      </c>
      <c r="B277" s="35">
        <f>1000*0.9</f>
        <v>900</v>
      </c>
      <c r="C277" s="35">
        <v>422</v>
      </c>
      <c r="D277" s="25">
        <f t="shared" si="104"/>
        <v>478</v>
      </c>
      <c r="E277" s="25"/>
      <c r="F277" s="25">
        <f t="shared" si="105"/>
        <v>478</v>
      </c>
      <c r="G277" s="25"/>
      <c r="H277" s="25">
        <f t="shared" si="106"/>
        <v>478</v>
      </c>
      <c r="I277" s="25"/>
      <c r="J277" s="25">
        <f t="shared" si="107"/>
        <v>478</v>
      </c>
      <c r="K277" s="25"/>
      <c r="L277" s="25">
        <f t="shared" si="108"/>
        <v>478</v>
      </c>
      <c r="M277" s="35"/>
      <c r="N277" s="25">
        <f t="shared" si="111"/>
        <v>478</v>
      </c>
      <c r="O277" s="35"/>
      <c r="P277" s="25">
        <f t="shared" si="109"/>
        <v>478</v>
      </c>
      <c r="Q277" s="35"/>
      <c r="R277" s="25">
        <f t="shared" si="112"/>
        <v>478</v>
      </c>
      <c r="S277" s="35"/>
      <c r="T277" s="25">
        <f t="shared" si="113"/>
        <v>478</v>
      </c>
      <c r="U277" s="22">
        <v>0.38</v>
      </c>
      <c r="V277" s="10"/>
      <c r="W277" s="49"/>
      <c r="X277" s="10"/>
      <c r="AL277" s="10"/>
      <c r="AM277" s="10"/>
    </row>
    <row r="278" spans="1:39">
      <c r="A278" s="33" t="s">
        <v>281</v>
      </c>
      <c r="B278" s="35">
        <f>160*0.9</f>
        <v>144</v>
      </c>
      <c r="C278" s="34" t="s">
        <v>47</v>
      </c>
      <c r="D278" s="34" t="s">
        <v>47</v>
      </c>
      <c r="E278" s="25"/>
      <c r="F278" s="25"/>
      <c r="G278" s="25"/>
      <c r="H278" s="25"/>
      <c r="I278" s="25"/>
      <c r="J278" s="25"/>
      <c r="K278" s="25"/>
      <c r="L278" s="25"/>
      <c r="M278" s="35"/>
      <c r="N278" s="25"/>
      <c r="O278" s="35"/>
      <c r="P278" s="25"/>
      <c r="Q278" s="35"/>
      <c r="R278" s="25"/>
      <c r="S278" s="35"/>
      <c r="T278" s="25"/>
      <c r="U278" s="22">
        <v>0.38</v>
      </c>
      <c r="V278" s="10"/>
      <c r="W278" s="10"/>
      <c r="X278" s="10"/>
      <c r="AL278" s="10"/>
      <c r="AM278" s="10"/>
    </row>
    <row r="279" spans="1:39">
      <c r="A279" s="33" t="s">
        <v>282</v>
      </c>
      <c r="B279" s="35">
        <f>(400+400)*0.9</f>
        <v>720</v>
      </c>
      <c r="C279" s="34" t="s">
        <v>47</v>
      </c>
      <c r="D279" s="34" t="s">
        <v>47</v>
      </c>
      <c r="E279" s="25"/>
      <c r="F279" s="25"/>
      <c r="G279" s="25"/>
      <c r="H279" s="25"/>
      <c r="I279" s="25"/>
      <c r="J279" s="25"/>
      <c r="K279" s="25"/>
      <c r="L279" s="25"/>
      <c r="M279" s="35"/>
      <c r="N279" s="25"/>
      <c r="O279" s="35"/>
      <c r="P279" s="25"/>
      <c r="Q279" s="35"/>
      <c r="R279" s="25"/>
      <c r="S279" s="35"/>
      <c r="T279" s="25"/>
      <c r="U279" s="22">
        <v>0.38</v>
      </c>
      <c r="V279" s="10"/>
      <c r="W279" s="10"/>
      <c r="X279" s="10"/>
      <c r="AL279" s="10"/>
      <c r="AM279" s="10"/>
    </row>
    <row r="280" spans="1:39">
      <c r="A280" s="32" t="s">
        <v>283</v>
      </c>
      <c r="B280" s="48">
        <v>7062</v>
      </c>
      <c r="C280" s="48">
        <v>1256</v>
      </c>
      <c r="D280" s="48">
        <f t="shared" ref="D280:D285" si="114">B280-C280</f>
        <v>5806</v>
      </c>
      <c r="E280" s="24">
        <f>SUM(E281:E283)</f>
        <v>0.05</v>
      </c>
      <c r="F280" s="24">
        <f t="shared" ref="F280:F285" si="115">D280-E280</f>
        <v>5805.95</v>
      </c>
      <c r="G280" s="24">
        <f>SUM(G281:G283)</f>
        <v>0</v>
      </c>
      <c r="H280" s="24">
        <f t="shared" ref="H280:H285" si="116">F280-G280</f>
        <v>5805.95</v>
      </c>
      <c r="I280" s="24">
        <f>SUM(I281:I283)</f>
        <v>0</v>
      </c>
      <c r="J280" s="24">
        <f t="shared" ref="J280:J285" si="117">H280-I280</f>
        <v>5805.95</v>
      </c>
      <c r="K280" s="24">
        <f>SUM(K281:K283)</f>
        <v>0</v>
      </c>
      <c r="L280" s="24">
        <f t="shared" ref="L280:L285" si="118">J280-K280</f>
        <v>5805.95</v>
      </c>
      <c r="M280" s="24">
        <f>SUM(M281:M283)</f>
        <v>0</v>
      </c>
      <c r="N280" s="24">
        <f t="shared" ref="N280:N285" si="119">D280-M280</f>
        <v>5806</v>
      </c>
      <c r="O280" s="24">
        <f>SUM(O281:O283)</f>
        <v>0</v>
      </c>
      <c r="P280" s="24">
        <f>N280-O280</f>
        <v>5806</v>
      </c>
      <c r="Q280" s="24">
        <f>SUM(Q281:Q283)</f>
        <v>0</v>
      </c>
      <c r="R280" s="24">
        <f t="shared" ref="R280:R285" si="120">P280-Q280</f>
        <v>5806</v>
      </c>
      <c r="S280" s="24">
        <f>SUM(S281:S283)</f>
        <v>0</v>
      </c>
      <c r="T280" s="24">
        <f t="shared" ref="T280:T285" si="121">R280-S280</f>
        <v>5806</v>
      </c>
      <c r="U280" s="27">
        <v>6</v>
      </c>
      <c r="V280" s="36"/>
      <c r="W280" s="37"/>
      <c r="X280" s="10"/>
      <c r="AL280" s="10"/>
      <c r="AM280" s="10"/>
    </row>
    <row r="281" spans="1:39">
      <c r="A281" s="33" t="s">
        <v>284</v>
      </c>
      <c r="B281" s="35">
        <f>(1600+1600)*0.9</f>
        <v>2880</v>
      </c>
      <c r="C281" s="35">
        <v>58</v>
      </c>
      <c r="D281" s="25">
        <f t="shared" si="114"/>
        <v>2822</v>
      </c>
      <c r="E281" s="25">
        <v>0.05</v>
      </c>
      <c r="F281" s="25">
        <f t="shared" si="115"/>
        <v>2821.95</v>
      </c>
      <c r="G281" s="25"/>
      <c r="H281" s="25">
        <f t="shared" si="116"/>
        <v>2821.95</v>
      </c>
      <c r="I281" s="25"/>
      <c r="J281" s="25">
        <f t="shared" si="117"/>
        <v>2821.95</v>
      </c>
      <c r="K281" s="25"/>
      <c r="L281" s="25">
        <f t="shared" si="118"/>
        <v>2821.95</v>
      </c>
      <c r="M281" s="35"/>
      <c r="N281" s="25">
        <f t="shared" si="119"/>
        <v>2822</v>
      </c>
      <c r="O281" s="35"/>
      <c r="P281" s="25">
        <f t="shared" ref="P281:P287" si="122">N281-O281</f>
        <v>2822</v>
      </c>
      <c r="Q281" s="35"/>
      <c r="R281" s="25">
        <f t="shared" si="120"/>
        <v>2822</v>
      </c>
      <c r="S281" s="35"/>
      <c r="T281" s="25">
        <f t="shared" si="121"/>
        <v>2822</v>
      </c>
      <c r="U281" s="22">
        <v>0.38</v>
      </c>
      <c r="V281" s="10"/>
      <c r="W281" s="49"/>
      <c r="X281" s="10"/>
      <c r="AL281" s="10"/>
      <c r="AM281" s="10"/>
    </row>
    <row r="282" spans="1:39">
      <c r="A282" s="33" t="s">
        <v>285</v>
      </c>
      <c r="B282" s="35">
        <f>(1600+1600)*0.9</f>
        <v>2880</v>
      </c>
      <c r="C282" s="35">
        <v>661</v>
      </c>
      <c r="D282" s="25">
        <f t="shared" si="114"/>
        <v>2219</v>
      </c>
      <c r="E282" s="25"/>
      <c r="F282" s="25">
        <f t="shared" si="115"/>
        <v>2219</v>
      </c>
      <c r="G282" s="25"/>
      <c r="H282" s="25">
        <f t="shared" si="116"/>
        <v>2219</v>
      </c>
      <c r="I282" s="25"/>
      <c r="J282" s="25">
        <f t="shared" si="117"/>
        <v>2219</v>
      </c>
      <c r="K282" s="25"/>
      <c r="L282" s="25">
        <f t="shared" si="118"/>
        <v>2219</v>
      </c>
      <c r="M282" s="35"/>
      <c r="N282" s="25">
        <f t="shared" si="119"/>
        <v>2219</v>
      </c>
      <c r="O282" s="35"/>
      <c r="P282" s="25">
        <f t="shared" si="122"/>
        <v>2219</v>
      </c>
      <c r="Q282" s="35"/>
      <c r="R282" s="25">
        <f t="shared" si="120"/>
        <v>2219</v>
      </c>
      <c r="S282" s="35"/>
      <c r="T282" s="25">
        <f t="shared" si="121"/>
        <v>2219</v>
      </c>
      <c r="U282" s="22">
        <v>0.38</v>
      </c>
      <c r="V282" s="10"/>
      <c r="W282" s="49"/>
      <c r="X282" s="10"/>
      <c r="AL282" s="10"/>
      <c r="AM282" s="10"/>
    </row>
    <row r="283" spans="1:39">
      <c r="A283" s="33" t="s">
        <v>286</v>
      </c>
      <c r="B283" s="35">
        <f>(1600+1600)*0.9</f>
        <v>2880</v>
      </c>
      <c r="C283" s="35">
        <v>450</v>
      </c>
      <c r="D283" s="25">
        <f t="shared" si="114"/>
        <v>2430</v>
      </c>
      <c r="E283" s="25"/>
      <c r="F283" s="25">
        <f t="shared" si="115"/>
        <v>2430</v>
      </c>
      <c r="G283" s="25"/>
      <c r="H283" s="25">
        <f t="shared" si="116"/>
        <v>2430</v>
      </c>
      <c r="I283" s="25"/>
      <c r="J283" s="25">
        <f t="shared" si="117"/>
        <v>2430</v>
      </c>
      <c r="K283" s="25"/>
      <c r="L283" s="25">
        <f t="shared" si="118"/>
        <v>2430</v>
      </c>
      <c r="M283" s="35"/>
      <c r="N283" s="25">
        <f t="shared" si="119"/>
        <v>2430</v>
      </c>
      <c r="O283" s="35"/>
      <c r="P283" s="25">
        <f t="shared" si="122"/>
        <v>2430</v>
      </c>
      <c r="Q283" s="35"/>
      <c r="R283" s="25">
        <f t="shared" si="120"/>
        <v>2430</v>
      </c>
      <c r="S283" s="35"/>
      <c r="T283" s="25">
        <f t="shared" si="121"/>
        <v>2430</v>
      </c>
      <c r="U283" s="22">
        <v>0.38</v>
      </c>
      <c r="V283" s="10"/>
      <c r="W283" s="49"/>
      <c r="X283" s="10"/>
      <c r="AL283" s="10"/>
      <c r="AM283" s="10"/>
    </row>
    <row r="284" spans="1:39">
      <c r="A284" s="32" t="s">
        <v>287</v>
      </c>
      <c r="B284" s="48">
        <v>3237</v>
      </c>
      <c r="C284" s="48">
        <v>392</v>
      </c>
      <c r="D284" s="48">
        <f t="shared" si="114"/>
        <v>2845</v>
      </c>
      <c r="E284" s="24">
        <f>SUM(E285:E288)</f>
        <v>50</v>
      </c>
      <c r="F284" s="24">
        <f t="shared" si="115"/>
        <v>2795</v>
      </c>
      <c r="G284" s="24">
        <f>SUM(G285:G288)</f>
        <v>0</v>
      </c>
      <c r="H284" s="24">
        <f t="shared" si="116"/>
        <v>2795</v>
      </c>
      <c r="I284" s="24">
        <f>SUM(I285:I288)</f>
        <v>0</v>
      </c>
      <c r="J284" s="24">
        <f t="shared" si="117"/>
        <v>2795</v>
      </c>
      <c r="K284" s="24">
        <f>SUM(K285:K288)</f>
        <v>0</v>
      </c>
      <c r="L284" s="24">
        <f t="shared" si="118"/>
        <v>2795</v>
      </c>
      <c r="M284" s="24">
        <f>SUM(M285:M288)</f>
        <v>50</v>
      </c>
      <c r="N284" s="24">
        <f t="shared" si="119"/>
        <v>2795</v>
      </c>
      <c r="O284" s="24">
        <f>SUM(O285:O288)</f>
        <v>0</v>
      </c>
      <c r="P284" s="24">
        <f>N284-O284</f>
        <v>2795</v>
      </c>
      <c r="Q284" s="24">
        <f>SUM(Q285:Q288)</f>
        <v>0</v>
      </c>
      <c r="R284" s="24">
        <f t="shared" si="120"/>
        <v>2795</v>
      </c>
      <c r="S284" s="24">
        <f>SUM(S285:S288)</f>
        <v>0</v>
      </c>
      <c r="T284" s="24">
        <f t="shared" si="121"/>
        <v>2795</v>
      </c>
      <c r="U284" s="27">
        <v>6</v>
      </c>
      <c r="V284" s="36"/>
      <c r="W284" s="37"/>
      <c r="X284" s="10"/>
      <c r="AL284" s="10"/>
      <c r="AM284" s="10"/>
    </row>
    <row r="285" spans="1:39">
      <c r="A285" s="33" t="s">
        <v>288</v>
      </c>
      <c r="B285" s="35">
        <f>(400+400)*0.9</f>
        <v>720</v>
      </c>
      <c r="C285" s="35">
        <v>218</v>
      </c>
      <c r="D285" s="25">
        <f t="shared" si="114"/>
        <v>502</v>
      </c>
      <c r="E285" s="25"/>
      <c r="F285" s="25">
        <f t="shared" si="115"/>
        <v>502</v>
      </c>
      <c r="G285" s="25"/>
      <c r="H285" s="25">
        <f t="shared" si="116"/>
        <v>502</v>
      </c>
      <c r="I285" s="25"/>
      <c r="J285" s="25">
        <f t="shared" si="117"/>
        <v>502</v>
      </c>
      <c r="K285" s="25"/>
      <c r="L285" s="25">
        <f t="shared" si="118"/>
        <v>502</v>
      </c>
      <c r="M285" s="35"/>
      <c r="N285" s="25">
        <f t="shared" si="119"/>
        <v>502</v>
      </c>
      <c r="O285" s="35"/>
      <c r="P285" s="25">
        <f t="shared" si="122"/>
        <v>502</v>
      </c>
      <c r="Q285" s="35"/>
      <c r="R285" s="25">
        <f t="shared" si="120"/>
        <v>502</v>
      </c>
      <c r="S285" s="35"/>
      <c r="T285" s="25">
        <f t="shared" si="121"/>
        <v>502</v>
      </c>
      <c r="U285" s="22">
        <v>0.38</v>
      </c>
      <c r="V285" s="10"/>
      <c r="W285" s="49"/>
      <c r="X285" s="10"/>
      <c r="AL285" s="10"/>
      <c r="AM285" s="10"/>
    </row>
    <row r="286" spans="1:39">
      <c r="A286" s="33" t="s">
        <v>289</v>
      </c>
      <c r="B286" s="34" t="s">
        <v>47</v>
      </c>
      <c r="C286" s="34" t="s">
        <v>47</v>
      </c>
      <c r="D286" s="34" t="s">
        <v>47</v>
      </c>
      <c r="E286" s="25"/>
      <c r="F286" s="25"/>
      <c r="G286" s="25"/>
      <c r="H286" s="25"/>
      <c r="I286" s="25"/>
      <c r="J286" s="25"/>
      <c r="K286" s="25"/>
      <c r="L286" s="25"/>
      <c r="M286" s="35"/>
      <c r="N286" s="25"/>
      <c r="O286" s="35"/>
      <c r="P286" s="25"/>
      <c r="Q286" s="35"/>
      <c r="R286" s="25"/>
      <c r="S286" s="35"/>
      <c r="T286" s="25"/>
      <c r="U286" s="22">
        <v>0.38</v>
      </c>
      <c r="V286" s="10"/>
      <c r="W286" s="10"/>
      <c r="X286" s="10"/>
      <c r="AL286" s="10"/>
      <c r="AM286" s="10"/>
    </row>
    <row r="287" spans="1:39">
      <c r="A287" s="33" t="s">
        <v>290</v>
      </c>
      <c r="B287" s="35">
        <f>(1000+1000)*0.9</f>
        <v>1800</v>
      </c>
      <c r="C287" s="35">
        <v>245</v>
      </c>
      <c r="D287" s="25">
        <f>B287-C287</f>
        <v>1555</v>
      </c>
      <c r="E287" s="25"/>
      <c r="F287" s="25">
        <f>D287-E287</f>
        <v>1555</v>
      </c>
      <c r="G287" s="25"/>
      <c r="H287" s="25">
        <f>F287-G287</f>
        <v>1555</v>
      </c>
      <c r="I287" s="25"/>
      <c r="J287" s="25">
        <f>H287-I287</f>
        <v>1555</v>
      </c>
      <c r="K287" s="25"/>
      <c r="L287" s="25">
        <f>J287-K287</f>
        <v>1555</v>
      </c>
      <c r="M287" s="35"/>
      <c r="N287" s="25">
        <f>D287-M287</f>
        <v>1555</v>
      </c>
      <c r="O287" s="35"/>
      <c r="P287" s="25">
        <f t="shared" si="122"/>
        <v>1555</v>
      </c>
      <c r="Q287" s="35"/>
      <c r="R287" s="25">
        <f>P287-Q287</f>
        <v>1555</v>
      </c>
      <c r="S287" s="35"/>
      <c r="T287" s="25">
        <f>R287-S287</f>
        <v>1555</v>
      </c>
      <c r="U287" s="22">
        <v>0.38</v>
      </c>
      <c r="V287" s="10"/>
      <c r="W287" s="49"/>
      <c r="X287" s="10"/>
      <c r="AL287" s="10"/>
      <c r="AM287" s="10"/>
    </row>
    <row r="288" spans="1:39" s="47" customFormat="1">
      <c r="A288" s="65" t="s">
        <v>291</v>
      </c>
      <c r="B288" s="43"/>
      <c r="C288" s="44"/>
      <c r="D288" s="44"/>
      <c r="E288" s="43">
        <v>50</v>
      </c>
      <c r="F288" s="43"/>
      <c r="G288" s="43"/>
      <c r="H288" s="43"/>
      <c r="I288" s="43"/>
      <c r="J288" s="43"/>
      <c r="K288" s="43"/>
      <c r="L288" s="43"/>
      <c r="M288" s="43">
        <f>E288+G288+I288+K288</f>
        <v>50</v>
      </c>
      <c r="N288" s="43"/>
      <c r="O288" s="43"/>
      <c r="P288" s="43"/>
      <c r="Q288" s="43"/>
      <c r="R288" s="43"/>
      <c r="S288" s="43"/>
      <c r="T288" s="43"/>
      <c r="U288" s="45">
        <v>6</v>
      </c>
      <c r="V288" s="46"/>
      <c r="W288" s="46"/>
      <c r="X288" s="46"/>
      <c r="AL288" s="46"/>
      <c r="AM288" s="46"/>
    </row>
    <row r="289" spans="1:39">
      <c r="A289" s="26" t="s">
        <v>292</v>
      </c>
      <c r="B289" s="48">
        <v>5395</v>
      </c>
      <c r="C289" s="48">
        <v>2776</v>
      </c>
      <c r="D289" s="48">
        <f t="shared" ref="D289:D311" si="123">B289-C289</f>
        <v>2619</v>
      </c>
      <c r="E289" s="24">
        <f>SUM(E290:E295)</f>
        <v>191.625</v>
      </c>
      <c r="F289" s="24">
        <f t="shared" ref="F289:F296" si="124">D289-E289</f>
        <v>2427.375</v>
      </c>
      <c r="G289" s="24">
        <f>SUM(G290:G295)</f>
        <v>300</v>
      </c>
      <c r="H289" s="24">
        <f t="shared" ref="H289:H296" si="125">F289-G289</f>
        <v>2127.375</v>
      </c>
      <c r="I289" s="24">
        <f>SUM(I290:I295)</f>
        <v>5</v>
      </c>
      <c r="J289" s="24">
        <f t="shared" ref="J289:J296" si="126">H289-I289</f>
        <v>2122.375</v>
      </c>
      <c r="K289" s="24">
        <f>SUM(K290:K295)</f>
        <v>15</v>
      </c>
      <c r="L289" s="24">
        <f t="shared" ref="L289:L296" si="127">J289-K289</f>
        <v>2107.375</v>
      </c>
      <c r="M289" s="24">
        <f>SUM(M290:M295)</f>
        <v>511.625</v>
      </c>
      <c r="N289" s="24">
        <f t="shared" ref="N289:N311" si="128">D289-M289</f>
        <v>2107.375</v>
      </c>
      <c r="O289" s="24">
        <f>SUM(O290:O295)</f>
        <v>6</v>
      </c>
      <c r="P289" s="24">
        <f>N289-O289</f>
        <v>2101.375</v>
      </c>
      <c r="Q289" s="24">
        <f>SUM(Q290:Q295)</f>
        <v>458.5</v>
      </c>
      <c r="R289" s="24">
        <f t="shared" ref="R289:R311" si="129">P289-Q289</f>
        <v>1642.875</v>
      </c>
      <c r="S289" s="24">
        <f>SUM(S290:S295)</f>
        <v>10</v>
      </c>
      <c r="T289" s="24">
        <f t="shared" ref="T289:T311" si="130">R289-S289</f>
        <v>1632.875</v>
      </c>
      <c r="U289" s="27">
        <v>6</v>
      </c>
      <c r="V289" s="36"/>
      <c r="W289" s="37"/>
      <c r="X289" s="10"/>
      <c r="AL289" s="10"/>
      <c r="AM289" s="10"/>
    </row>
    <row r="290" spans="1:39">
      <c r="A290" s="61" t="s">
        <v>293</v>
      </c>
      <c r="B290" s="35">
        <f>(1000+1000)*0.9</f>
        <v>1800</v>
      </c>
      <c r="C290" s="35">
        <v>138</v>
      </c>
      <c r="D290" s="25">
        <f t="shared" si="123"/>
        <v>1662</v>
      </c>
      <c r="E290" s="25">
        <v>15</v>
      </c>
      <c r="F290" s="25">
        <f t="shared" si="124"/>
        <v>1647</v>
      </c>
      <c r="G290" s="25"/>
      <c r="H290" s="25">
        <f t="shared" si="125"/>
        <v>1647</v>
      </c>
      <c r="I290" s="25"/>
      <c r="J290" s="25">
        <f t="shared" si="126"/>
        <v>1647</v>
      </c>
      <c r="K290" s="25"/>
      <c r="L290" s="25">
        <f t="shared" si="127"/>
        <v>1647</v>
      </c>
      <c r="M290" s="35">
        <f t="shared" ref="M290:M295" si="131">E290+G290+I290+K290</f>
        <v>15</v>
      </c>
      <c r="N290" s="25">
        <f t="shared" si="128"/>
        <v>1647</v>
      </c>
      <c r="O290" s="35"/>
      <c r="P290" s="25">
        <f t="shared" ref="P290:P311" si="132">N290-O290</f>
        <v>1647</v>
      </c>
      <c r="Q290" s="35"/>
      <c r="R290" s="25">
        <f t="shared" si="129"/>
        <v>1647</v>
      </c>
      <c r="S290" s="35"/>
      <c r="T290" s="25">
        <f t="shared" si="130"/>
        <v>1647</v>
      </c>
      <c r="U290" s="22">
        <v>0.38</v>
      </c>
      <c r="V290" s="10"/>
      <c r="W290" s="49"/>
      <c r="X290" s="10"/>
      <c r="AL290" s="10"/>
      <c r="AM290" s="10"/>
    </row>
    <row r="291" spans="1:39">
      <c r="A291" s="61" t="s">
        <v>294</v>
      </c>
      <c r="B291" s="35">
        <f>(1000+1000)</f>
        <v>2000</v>
      </c>
      <c r="C291" s="35">
        <v>368</v>
      </c>
      <c r="D291" s="25">
        <f t="shared" si="123"/>
        <v>1632</v>
      </c>
      <c r="E291" s="25">
        <v>15</v>
      </c>
      <c r="F291" s="25">
        <f t="shared" si="124"/>
        <v>1617</v>
      </c>
      <c r="G291" s="25"/>
      <c r="H291" s="25">
        <f t="shared" si="125"/>
        <v>1617</v>
      </c>
      <c r="I291" s="25"/>
      <c r="J291" s="25">
        <f t="shared" si="126"/>
        <v>1617</v>
      </c>
      <c r="K291" s="25">
        <v>15</v>
      </c>
      <c r="L291" s="25">
        <f t="shared" si="127"/>
        <v>1602</v>
      </c>
      <c r="M291" s="35">
        <f t="shared" si="131"/>
        <v>30</v>
      </c>
      <c r="N291" s="25">
        <f t="shared" si="128"/>
        <v>1602</v>
      </c>
      <c r="O291" s="35"/>
      <c r="P291" s="25">
        <f t="shared" si="132"/>
        <v>1602</v>
      </c>
      <c r="Q291" s="35"/>
      <c r="R291" s="25">
        <f t="shared" si="129"/>
        <v>1602</v>
      </c>
      <c r="S291" s="35">
        <v>10</v>
      </c>
      <c r="T291" s="25">
        <f t="shared" si="130"/>
        <v>1592</v>
      </c>
      <c r="U291" s="22">
        <v>0.38</v>
      </c>
      <c r="V291" s="10"/>
      <c r="W291" s="49"/>
      <c r="X291" s="10"/>
      <c r="AL291" s="10"/>
      <c r="AM291" s="10"/>
    </row>
    <row r="292" spans="1:39">
      <c r="A292" s="61" t="s">
        <v>295</v>
      </c>
      <c r="B292" s="35">
        <f>(1000+1000)*0.9</f>
        <v>1800</v>
      </c>
      <c r="C292" s="35">
        <v>385</v>
      </c>
      <c r="D292" s="25">
        <f t="shared" si="123"/>
        <v>1415</v>
      </c>
      <c r="E292" s="25">
        <v>10</v>
      </c>
      <c r="F292" s="25">
        <f t="shared" si="124"/>
        <v>1405</v>
      </c>
      <c r="G292" s="25"/>
      <c r="H292" s="25">
        <f t="shared" si="125"/>
        <v>1405</v>
      </c>
      <c r="I292" s="25"/>
      <c r="J292" s="25">
        <f t="shared" si="126"/>
        <v>1405</v>
      </c>
      <c r="K292" s="25"/>
      <c r="L292" s="25">
        <f t="shared" si="127"/>
        <v>1405</v>
      </c>
      <c r="M292" s="35">
        <f t="shared" si="131"/>
        <v>10</v>
      </c>
      <c r="N292" s="25">
        <f t="shared" si="128"/>
        <v>1405</v>
      </c>
      <c r="O292" s="35"/>
      <c r="P292" s="25">
        <f t="shared" si="132"/>
        <v>1405</v>
      </c>
      <c r="Q292" s="35"/>
      <c r="R292" s="25">
        <f t="shared" si="129"/>
        <v>1405</v>
      </c>
      <c r="S292" s="35"/>
      <c r="T292" s="25">
        <f t="shared" si="130"/>
        <v>1405</v>
      </c>
      <c r="U292" s="22">
        <v>0.38</v>
      </c>
      <c r="V292" s="10"/>
      <c r="W292" s="49"/>
      <c r="X292" s="10"/>
      <c r="AL292" s="10"/>
      <c r="AM292" s="10"/>
    </row>
    <row r="293" spans="1:39">
      <c r="A293" s="61" t="s">
        <v>296</v>
      </c>
      <c r="B293" s="25">
        <f>(1000+1600)*0.9</f>
        <v>2340</v>
      </c>
      <c r="C293" s="35">
        <v>669</v>
      </c>
      <c r="D293" s="25">
        <f t="shared" si="123"/>
        <v>1671</v>
      </c>
      <c r="E293" s="25">
        <v>71.625</v>
      </c>
      <c r="F293" s="25">
        <f t="shared" si="124"/>
        <v>1599.375</v>
      </c>
      <c r="G293" s="25"/>
      <c r="H293" s="25">
        <f t="shared" si="125"/>
        <v>1599.375</v>
      </c>
      <c r="I293" s="25">
        <v>5</v>
      </c>
      <c r="J293" s="25">
        <f t="shared" si="126"/>
        <v>1594.375</v>
      </c>
      <c r="K293" s="25"/>
      <c r="L293" s="25">
        <f t="shared" si="127"/>
        <v>1594.375</v>
      </c>
      <c r="M293" s="35">
        <f t="shared" si="131"/>
        <v>76.625</v>
      </c>
      <c r="N293" s="25">
        <f t="shared" si="128"/>
        <v>1594.375</v>
      </c>
      <c r="O293" s="35">
        <v>5</v>
      </c>
      <c r="P293" s="25">
        <f t="shared" si="132"/>
        <v>1589.375</v>
      </c>
      <c r="Q293" s="35">
        <v>8.5</v>
      </c>
      <c r="R293" s="25">
        <f t="shared" si="129"/>
        <v>1580.875</v>
      </c>
      <c r="S293" s="35"/>
      <c r="T293" s="25">
        <f t="shared" si="130"/>
        <v>1580.875</v>
      </c>
      <c r="U293" s="22">
        <v>0.38</v>
      </c>
      <c r="V293" s="10"/>
      <c r="W293" s="49"/>
      <c r="X293" s="10"/>
      <c r="AL293" s="10"/>
      <c r="AM293" s="10"/>
    </row>
    <row r="294" spans="1:39">
      <c r="A294" s="33" t="s">
        <v>297</v>
      </c>
      <c r="B294" s="35"/>
      <c r="C294" s="35"/>
      <c r="D294" s="25"/>
      <c r="E294" s="25"/>
      <c r="F294" s="25"/>
      <c r="G294" s="25"/>
      <c r="H294" s="25"/>
      <c r="I294" s="25"/>
      <c r="J294" s="25"/>
      <c r="K294" s="25"/>
      <c r="L294" s="25"/>
      <c r="M294" s="35"/>
      <c r="N294" s="25"/>
      <c r="O294" s="35"/>
      <c r="P294" s="25"/>
      <c r="Q294" s="35"/>
      <c r="R294" s="25"/>
      <c r="S294" s="35"/>
      <c r="T294" s="25"/>
      <c r="U294" s="22"/>
      <c r="V294" s="10"/>
      <c r="W294" s="49"/>
      <c r="X294" s="10"/>
      <c r="AL294" s="10"/>
      <c r="AM294" s="10"/>
    </row>
    <row r="295" spans="1:39">
      <c r="A295" s="33" t="s">
        <v>298</v>
      </c>
      <c r="B295" s="35">
        <f>(1000+1000)*0.9</f>
        <v>1800</v>
      </c>
      <c r="C295" s="25">
        <v>162</v>
      </c>
      <c r="D295" s="25">
        <f t="shared" si="123"/>
        <v>1638</v>
      </c>
      <c r="E295" s="25">
        <v>80</v>
      </c>
      <c r="F295" s="25">
        <f t="shared" si="124"/>
        <v>1558</v>
      </c>
      <c r="G295" s="25">
        <v>300</v>
      </c>
      <c r="H295" s="25">
        <f t="shared" si="125"/>
        <v>1258</v>
      </c>
      <c r="I295" s="25"/>
      <c r="J295" s="25">
        <f t="shared" si="126"/>
        <v>1258</v>
      </c>
      <c r="K295" s="25"/>
      <c r="L295" s="25">
        <f t="shared" si="127"/>
        <v>1258</v>
      </c>
      <c r="M295" s="35">
        <f t="shared" si="131"/>
        <v>380</v>
      </c>
      <c r="N295" s="25">
        <f t="shared" si="128"/>
        <v>1258</v>
      </c>
      <c r="O295" s="35">
        <v>1</v>
      </c>
      <c r="P295" s="25">
        <f t="shared" si="132"/>
        <v>1257</v>
      </c>
      <c r="Q295" s="35">
        <v>450</v>
      </c>
      <c r="R295" s="25">
        <f t="shared" si="129"/>
        <v>807</v>
      </c>
      <c r="S295" s="35"/>
      <c r="T295" s="25">
        <f t="shared" si="130"/>
        <v>807</v>
      </c>
      <c r="U295" s="22">
        <v>0.38</v>
      </c>
      <c r="V295" s="10"/>
      <c r="W295" s="49"/>
      <c r="X295" s="10"/>
      <c r="AL295" s="10"/>
      <c r="AM295" s="10"/>
    </row>
    <row r="296" spans="1:39">
      <c r="A296" s="32" t="s">
        <v>299</v>
      </c>
      <c r="B296" s="48">
        <v>5395</v>
      </c>
      <c r="C296" s="48">
        <v>1844</v>
      </c>
      <c r="D296" s="48">
        <f t="shared" si="123"/>
        <v>3551</v>
      </c>
      <c r="E296" s="24">
        <f>SUM(E297:E300)</f>
        <v>0</v>
      </c>
      <c r="F296" s="24">
        <f t="shared" si="124"/>
        <v>3551</v>
      </c>
      <c r="G296" s="24">
        <f>SUM(G297:G300)</f>
        <v>0</v>
      </c>
      <c r="H296" s="24">
        <f t="shared" si="125"/>
        <v>3551</v>
      </c>
      <c r="I296" s="24">
        <f>SUM(I297:I300)</f>
        <v>0</v>
      </c>
      <c r="J296" s="24">
        <f t="shared" si="126"/>
        <v>3551</v>
      </c>
      <c r="K296" s="24">
        <f>SUM(K297:K300)</f>
        <v>0</v>
      </c>
      <c r="L296" s="24">
        <f t="shared" si="127"/>
        <v>3551</v>
      </c>
      <c r="M296" s="24">
        <f>SUM(M297:M300)</f>
        <v>0</v>
      </c>
      <c r="N296" s="24">
        <f t="shared" si="128"/>
        <v>3551</v>
      </c>
      <c r="O296" s="24">
        <f>SUM(O297:O300)</f>
        <v>0</v>
      </c>
      <c r="P296" s="24">
        <f>N296-O296</f>
        <v>3551</v>
      </c>
      <c r="Q296" s="24">
        <f>SUM(Q297:Q300)</f>
        <v>0</v>
      </c>
      <c r="R296" s="24">
        <f t="shared" si="129"/>
        <v>3551</v>
      </c>
      <c r="S296" s="24">
        <f>SUM(S297:S300)</f>
        <v>10</v>
      </c>
      <c r="T296" s="24">
        <f t="shared" si="130"/>
        <v>3541</v>
      </c>
      <c r="U296" s="27">
        <v>6</v>
      </c>
      <c r="V296" s="36"/>
      <c r="W296" s="37"/>
      <c r="X296" s="10"/>
      <c r="AL296" s="10"/>
      <c r="AM296" s="10"/>
    </row>
    <row r="297" spans="1:39">
      <c r="A297" s="33" t="s">
        <v>300</v>
      </c>
      <c r="B297" s="35">
        <f>(630+630)*0.9</f>
        <v>1134</v>
      </c>
      <c r="C297" s="35">
        <v>325</v>
      </c>
      <c r="D297" s="25">
        <f t="shared" si="123"/>
        <v>809</v>
      </c>
      <c r="E297" s="25"/>
      <c r="F297" s="25">
        <f>D297+E297</f>
        <v>809</v>
      </c>
      <c r="G297" s="25"/>
      <c r="H297" s="25">
        <f>F297+G297</f>
        <v>809</v>
      </c>
      <c r="I297" s="25"/>
      <c r="J297" s="25">
        <f>H297+I297</f>
        <v>809</v>
      </c>
      <c r="K297" s="25"/>
      <c r="L297" s="25">
        <f>J297+K297</f>
        <v>809</v>
      </c>
      <c r="M297" s="35"/>
      <c r="N297" s="25">
        <f t="shared" si="128"/>
        <v>809</v>
      </c>
      <c r="O297" s="35"/>
      <c r="P297" s="25">
        <f t="shared" si="132"/>
        <v>809</v>
      </c>
      <c r="Q297" s="35"/>
      <c r="R297" s="25">
        <f t="shared" si="129"/>
        <v>809</v>
      </c>
      <c r="S297" s="35"/>
      <c r="T297" s="25">
        <f t="shared" si="130"/>
        <v>809</v>
      </c>
      <c r="U297" s="22">
        <v>0.38</v>
      </c>
      <c r="V297" s="10"/>
      <c r="W297" s="49"/>
      <c r="X297" s="10"/>
      <c r="AL297" s="10"/>
      <c r="AM297" s="10"/>
    </row>
    <row r="298" spans="1:39">
      <c r="A298" s="33" t="s">
        <v>301</v>
      </c>
      <c r="B298" s="35">
        <f>(1000+1000)*0.9</f>
        <v>1800</v>
      </c>
      <c r="C298" s="35">
        <v>393</v>
      </c>
      <c r="D298" s="25">
        <f t="shared" si="123"/>
        <v>1407</v>
      </c>
      <c r="E298" s="25"/>
      <c r="F298" s="25">
        <f>D298+E298</f>
        <v>1407</v>
      </c>
      <c r="G298" s="25"/>
      <c r="H298" s="25">
        <f>F298+G298</f>
        <v>1407</v>
      </c>
      <c r="I298" s="25"/>
      <c r="J298" s="25">
        <f>H298+I298</f>
        <v>1407</v>
      </c>
      <c r="K298" s="25"/>
      <c r="L298" s="25">
        <f>J298+K298</f>
        <v>1407</v>
      </c>
      <c r="M298" s="35"/>
      <c r="N298" s="25">
        <f t="shared" si="128"/>
        <v>1407</v>
      </c>
      <c r="O298" s="35"/>
      <c r="P298" s="25">
        <f t="shared" si="132"/>
        <v>1407</v>
      </c>
      <c r="Q298" s="35"/>
      <c r="R298" s="25">
        <f t="shared" si="129"/>
        <v>1407</v>
      </c>
      <c r="S298" s="35">
        <v>10</v>
      </c>
      <c r="T298" s="25">
        <f t="shared" si="130"/>
        <v>1397</v>
      </c>
      <c r="U298" s="22">
        <v>0.38</v>
      </c>
      <c r="V298" s="10"/>
      <c r="W298" s="49"/>
      <c r="X298" s="10"/>
      <c r="AL298" s="10"/>
      <c r="AM298" s="10"/>
    </row>
    <row r="299" spans="1:39">
      <c r="A299" s="33" t="s">
        <v>302</v>
      </c>
      <c r="B299" s="35">
        <f>(630+630)*0.9</f>
        <v>1134</v>
      </c>
      <c r="C299" s="35">
        <v>353</v>
      </c>
      <c r="D299" s="25">
        <f t="shared" si="123"/>
        <v>781</v>
      </c>
      <c r="E299" s="25"/>
      <c r="F299" s="25">
        <f>D299+E299</f>
        <v>781</v>
      </c>
      <c r="G299" s="25"/>
      <c r="H299" s="25">
        <f>F299+G299</f>
        <v>781</v>
      </c>
      <c r="I299" s="25"/>
      <c r="J299" s="25">
        <f>H299+I299</f>
        <v>781</v>
      </c>
      <c r="K299" s="25"/>
      <c r="L299" s="25">
        <f>J299+K299</f>
        <v>781</v>
      </c>
      <c r="M299" s="35"/>
      <c r="N299" s="25">
        <f t="shared" si="128"/>
        <v>781</v>
      </c>
      <c r="O299" s="35"/>
      <c r="P299" s="25">
        <f t="shared" si="132"/>
        <v>781</v>
      </c>
      <c r="Q299" s="35"/>
      <c r="R299" s="25">
        <f t="shared" si="129"/>
        <v>781</v>
      </c>
      <c r="S299" s="35"/>
      <c r="T299" s="25">
        <f t="shared" si="130"/>
        <v>781</v>
      </c>
      <c r="U299" s="22">
        <v>0.38</v>
      </c>
      <c r="V299" s="10"/>
      <c r="W299" s="49"/>
      <c r="X299" s="10"/>
      <c r="AL299" s="10"/>
      <c r="AM299" s="10"/>
    </row>
    <row r="300" spans="1:39">
      <c r="A300" s="33" t="s">
        <v>303</v>
      </c>
      <c r="B300" s="35">
        <f>(630+630)*0.9</f>
        <v>1134</v>
      </c>
      <c r="C300" s="35">
        <v>240</v>
      </c>
      <c r="D300" s="25">
        <f t="shared" si="123"/>
        <v>894</v>
      </c>
      <c r="E300" s="25"/>
      <c r="F300" s="25">
        <f>D300+E300</f>
        <v>894</v>
      </c>
      <c r="G300" s="25"/>
      <c r="H300" s="25">
        <f>F300+G300</f>
        <v>894</v>
      </c>
      <c r="I300" s="25"/>
      <c r="J300" s="25">
        <f>H300+I300</f>
        <v>894</v>
      </c>
      <c r="K300" s="25"/>
      <c r="L300" s="25">
        <f>J300+K300</f>
        <v>894</v>
      </c>
      <c r="M300" s="35"/>
      <c r="N300" s="25">
        <f t="shared" si="128"/>
        <v>894</v>
      </c>
      <c r="O300" s="35"/>
      <c r="P300" s="25">
        <f t="shared" si="132"/>
        <v>894</v>
      </c>
      <c r="Q300" s="35"/>
      <c r="R300" s="25">
        <f t="shared" si="129"/>
        <v>894</v>
      </c>
      <c r="S300" s="35"/>
      <c r="T300" s="25">
        <f t="shared" si="130"/>
        <v>894</v>
      </c>
      <c r="U300" s="22">
        <v>0.38</v>
      </c>
      <c r="V300" s="10"/>
      <c r="W300" s="49"/>
      <c r="X300" s="10"/>
      <c r="AL300" s="10"/>
      <c r="AM300" s="10"/>
    </row>
    <row r="301" spans="1:39">
      <c r="A301" s="32" t="s">
        <v>304</v>
      </c>
      <c r="B301" s="48">
        <v>5513</v>
      </c>
      <c r="C301" s="48">
        <v>284</v>
      </c>
      <c r="D301" s="48">
        <f t="shared" si="123"/>
        <v>5229</v>
      </c>
      <c r="E301" s="24">
        <f>SUM(E302)</f>
        <v>0</v>
      </c>
      <c r="F301" s="24">
        <f t="shared" ref="F301:F311" si="133">D301-E301</f>
        <v>5229</v>
      </c>
      <c r="G301" s="24">
        <f>SUM(G302)</f>
        <v>0</v>
      </c>
      <c r="H301" s="24">
        <f t="shared" ref="H301:H311" si="134">F301-G301</f>
        <v>5229</v>
      </c>
      <c r="I301" s="24">
        <f>SUM(I302)</f>
        <v>0</v>
      </c>
      <c r="J301" s="24">
        <f t="shared" ref="J301:J311" si="135">H301-I301</f>
        <v>5229</v>
      </c>
      <c r="K301" s="24">
        <f>SUM(K302)</f>
        <v>0</v>
      </c>
      <c r="L301" s="24">
        <f t="shared" ref="L301:L311" si="136">J301-K301</f>
        <v>5229</v>
      </c>
      <c r="M301" s="24">
        <f>SUM(M302)</f>
        <v>0</v>
      </c>
      <c r="N301" s="24">
        <f t="shared" si="128"/>
        <v>5229</v>
      </c>
      <c r="O301" s="24">
        <f>SUM(O302)</f>
        <v>0</v>
      </c>
      <c r="P301" s="24">
        <f>N301-O301</f>
        <v>5229</v>
      </c>
      <c r="Q301" s="24">
        <f>SUM(Q302)</f>
        <v>0</v>
      </c>
      <c r="R301" s="24">
        <f t="shared" si="129"/>
        <v>5229</v>
      </c>
      <c r="S301" s="24">
        <f>SUM(S302)</f>
        <v>0</v>
      </c>
      <c r="T301" s="24">
        <f t="shared" si="130"/>
        <v>5229</v>
      </c>
      <c r="U301" s="27">
        <v>6</v>
      </c>
      <c r="V301" s="36"/>
      <c r="W301" s="37"/>
      <c r="X301" s="10"/>
      <c r="AL301" s="10"/>
      <c r="AM301" s="10"/>
    </row>
    <row r="302" spans="1:39">
      <c r="A302" s="33" t="s">
        <v>305</v>
      </c>
      <c r="B302" s="35">
        <f>1000*0.9</f>
        <v>900</v>
      </c>
      <c r="C302" s="35">
        <v>101</v>
      </c>
      <c r="D302" s="25">
        <f t="shared" si="123"/>
        <v>799</v>
      </c>
      <c r="E302" s="24"/>
      <c r="F302" s="25">
        <f t="shared" si="133"/>
        <v>799</v>
      </c>
      <c r="G302" s="25"/>
      <c r="H302" s="25">
        <f t="shared" si="134"/>
        <v>799</v>
      </c>
      <c r="I302" s="25"/>
      <c r="J302" s="25">
        <f t="shared" si="135"/>
        <v>799</v>
      </c>
      <c r="K302" s="25"/>
      <c r="L302" s="25">
        <f t="shared" si="136"/>
        <v>799</v>
      </c>
      <c r="M302" s="35"/>
      <c r="N302" s="25">
        <f t="shared" si="128"/>
        <v>799</v>
      </c>
      <c r="O302" s="35"/>
      <c r="P302" s="25">
        <f t="shared" si="132"/>
        <v>799</v>
      </c>
      <c r="Q302" s="35"/>
      <c r="R302" s="25">
        <f t="shared" si="129"/>
        <v>799</v>
      </c>
      <c r="S302" s="35"/>
      <c r="T302" s="25">
        <f t="shared" si="130"/>
        <v>799</v>
      </c>
      <c r="U302" s="22">
        <v>0.38</v>
      </c>
      <c r="V302" s="10"/>
      <c r="W302" s="49"/>
      <c r="X302" s="10"/>
      <c r="AL302" s="10"/>
      <c r="AM302" s="10"/>
    </row>
    <row r="303" spans="1:39">
      <c r="A303" s="32" t="s">
        <v>306</v>
      </c>
      <c r="B303" s="48">
        <v>5513</v>
      </c>
      <c r="C303" s="48">
        <v>383</v>
      </c>
      <c r="D303" s="48">
        <f t="shared" si="123"/>
        <v>5130</v>
      </c>
      <c r="E303" s="24">
        <f>SUM(E304)</f>
        <v>0</v>
      </c>
      <c r="F303" s="24">
        <f t="shared" si="133"/>
        <v>5130</v>
      </c>
      <c r="G303" s="24">
        <f>SUM(G304)</f>
        <v>0</v>
      </c>
      <c r="H303" s="24">
        <f t="shared" si="134"/>
        <v>5130</v>
      </c>
      <c r="I303" s="24">
        <f>SUM(I304)</f>
        <v>0</v>
      </c>
      <c r="J303" s="24">
        <f t="shared" si="135"/>
        <v>5130</v>
      </c>
      <c r="K303" s="24">
        <f>SUM(K304)</f>
        <v>0</v>
      </c>
      <c r="L303" s="24">
        <f t="shared" si="136"/>
        <v>5130</v>
      </c>
      <c r="M303" s="24">
        <f>SUM(M304)</f>
        <v>0</v>
      </c>
      <c r="N303" s="24">
        <f t="shared" si="128"/>
        <v>5130</v>
      </c>
      <c r="O303" s="24">
        <f>SUM(O304)</f>
        <v>1</v>
      </c>
      <c r="P303" s="24">
        <f>N303-O303</f>
        <v>5129</v>
      </c>
      <c r="Q303" s="24">
        <f>SUM(Q304)</f>
        <v>0</v>
      </c>
      <c r="R303" s="24">
        <f t="shared" si="129"/>
        <v>5129</v>
      </c>
      <c r="S303" s="24">
        <f>SUM(S304)</f>
        <v>222.5</v>
      </c>
      <c r="T303" s="24">
        <f t="shared" si="130"/>
        <v>4906.5</v>
      </c>
      <c r="U303" s="27">
        <v>6</v>
      </c>
      <c r="V303" s="36"/>
      <c r="W303" s="37"/>
      <c r="X303" s="10"/>
      <c r="AL303" s="10"/>
      <c r="AM303" s="10"/>
    </row>
    <row r="304" spans="1:39">
      <c r="A304" s="33" t="s">
        <v>307</v>
      </c>
      <c r="B304" s="35">
        <f>(630+630)*0.9</f>
        <v>1134</v>
      </c>
      <c r="C304" s="35">
        <v>288</v>
      </c>
      <c r="D304" s="25">
        <f t="shared" si="123"/>
        <v>846</v>
      </c>
      <c r="E304" s="25"/>
      <c r="F304" s="25">
        <f t="shared" si="133"/>
        <v>846</v>
      </c>
      <c r="G304" s="25"/>
      <c r="H304" s="25">
        <f t="shared" si="134"/>
        <v>846</v>
      </c>
      <c r="I304" s="25"/>
      <c r="J304" s="25">
        <f t="shared" si="135"/>
        <v>846</v>
      </c>
      <c r="K304" s="25"/>
      <c r="L304" s="25">
        <f t="shared" si="136"/>
        <v>846</v>
      </c>
      <c r="M304" s="35"/>
      <c r="N304" s="25">
        <f t="shared" si="128"/>
        <v>846</v>
      </c>
      <c r="O304" s="35">
        <v>1</v>
      </c>
      <c r="P304" s="25">
        <f t="shared" si="132"/>
        <v>845</v>
      </c>
      <c r="Q304" s="35"/>
      <c r="R304" s="25">
        <f t="shared" si="129"/>
        <v>845</v>
      </c>
      <c r="S304" s="35">
        <v>222.5</v>
      </c>
      <c r="T304" s="25">
        <f t="shared" si="130"/>
        <v>622.5</v>
      </c>
      <c r="U304" s="22">
        <v>0.38</v>
      </c>
      <c r="V304" s="10"/>
      <c r="W304" s="49"/>
      <c r="X304" s="10"/>
      <c r="AL304" s="10"/>
      <c r="AM304" s="10"/>
    </row>
    <row r="305" spans="1:39">
      <c r="A305" s="32" t="s">
        <v>308</v>
      </c>
      <c r="B305" s="48">
        <v>5513</v>
      </c>
      <c r="C305" s="48">
        <v>1658</v>
      </c>
      <c r="D305" s="48">
        <f t="shared" si="123"/>
        <v>3855</v>
      </c>
      <c r="E305" s="24">
        <f>SUM(E306:E309)</f>
        <v>26.44</v>
      </c>
      <c r="F305" s="24">
        <f t="shared" si="133"/>
        <v>3828.56</v>
      </c>
      <c r="G305" s="24">
        <f>SUM(G306:G309)</f>
        <v>0</v>
      </c>
      <c r="H305" s="24">
        <f t="shared" si="134"/>
        <v>3828.56</v>
      </c>
      <c r="I305" s="24">
        <f>SUM(I306:I309)</f>
        <v>7</v>
      </c>
      <c r="J305" s="24">
        <f t="shared" si="135"/>
        <v>3821.56</v>
      </c>
      <c r="K305" s="24">
        <f>SUM(K306:K309)</f>
        <v>0</v>
      </c>
      <c r="L305" s="24">
        <f t="shared" si="136"/>
        <v>3821.56</v>
      </c>
      <c r="M305" s="24">
        <f>SUM(M306:M309)</f>
        <v>33.44</v>
      </c>
      <c r="N305" s="24">
        <f t="shared" si="128"/>
        <v>3821.56</v>
      </c>
      <c r="O305" s="24">
        <f>SUM(O306:O309)</f>
        <v>27</v>
      </c>
      <c r="P305" s="24">
        <f>N305-O305</f>
        <v>3794.56</v>
      </c>
      <c r="Q305" s="24">
        <f>SUM(Q306:Q309)</f>
        <v>2</v>
      </c>
      <c r="R305" s="24">
        <f t="shared" si="129"/>
        <v>3792.56</v>
      </c>
      <c r="S305" s="24">
        <f>SUM(S306:S309)</f>
        <v>62</v>
      </c>
      <c r="T305" s="24">
        <f t="shared" si="130"/>
        <v>3730.56</v>
      </c>
      <c r="U305" s="27">
        <v>6</v>
      </c>
      <c r="V305" s="36"/>
      <c r="W305" s="37"/>
      <c r="X305" s="10"/>
      <c r="AL305" s="10"/>
      <c r="AM305" s="10"/>
    </row>
    <row r="306" spans="1:39">
      <c r="A306" s="66" t="s">
        <v>309</v>
      </c>
      <c r="B306" s="25">
        <f>(400+315)*0.9</f>
        <v>643.5</v>
      </c>
      <c r="C306" s="35">
        <v>122</v>
      </c>
      <c r="D306" s="25">
        <f t="shared" si="123"/>
        <v>521.5</v>
      </c>
      <c r="E306" s="25"/>
      <c r="F306" s="25">
        <f t="shared" si="133"/>
        <v>521.5</v>
      </c>
      <c r="G306" s="25"/>
      <c r="H306" s="25">
        <f t="shared" si="134"/>
        <v>521.5</v>
      </c>
      <c r="I306" s="25"/>
      <c r="J306" s="25">
        <f t="shared" si="135"/>
        <v>521.5</v>
      </c>
      <c r="K306" s="25"/>
      <c r="L306" s="25">
        <f t="shared" si="136"/>
        <v>521.5</v>
      </c>
      <c r="M306" s="35"/>
      <c r="N306" s="25">
        <f t="shared" si="128"/>
        <v>521.5</v>
      </c>
      <c r="O306" s="35"/>
      <c r="P306" s="25">
        <f t="shared" si="132"/>
        <v>521.5</v>
      </c>
      <c r="Q306" s="35"/>
      <c r="R306" s="25">
        <f t="shared" si="129"/>
        <v>521.5</v>
      </c>
      <c r="S306" s="35"/>
      <c r="T306" s="25">
        <f t="shared" si="130"/>
        <v>521.5</v>
      </c>
      <c r="U306" s="22">
        <v>0.38</v>
      </c>
      <c r="V306" s="10"/>
      <c r="W306" s="49"/>
      <c r="X306" s="10"/>
      <c r="AL306" s="10"/>
      <c r="AM306" s="10"/>
    </row>
    <row r="307" spans="1:39">
      <c r="A307" s="66" t="s">
        <v>310</v>
      </c>
      <c r="B307" s="25">
        <f>(1600+1600)*0.9</f>
        <v>2880</v>
      </c>
      <c r="C307" s="35">
        <v>918</v>
      </c>
      <c r="D307" s="25">
        <f t="shared" si="123"/>
        <v>1962</v>
      </c>
      <c r="E307" s="25">
        <v>26.44</v>
      </c>
      <c r="F307" s="25">
        <f t="shared" si="133"/>
        <v>1935.56</v>
      </c>
      <c r="G307" s="25"/>
      <c r="H307" s="25">
        <f t="shared" si="134"/>
        <v>1935.56</v>
      </c>
      <c r="I307" s="25">
        <v>7</v>
      </c>
      <c r="J307" s="25">
        <f t="shared" si="135"/>
        <v>1928.56</v>
      </c>
      <c r="K307" s="25"/>
      <c r="L307" s="25">
        <f t="shared" si="136"/>
        <v>1928.56</v>
      </c>
      <c r="M307" s="35">
        <f>E307+G307+I307+K307</f>
        <v>33.44</v>
      </c>
      <c r="N307" s="25">
        <f t="shared" si="128"/>
        <v>1928.56</v>
      </c>
      <c r="O307" s="35">
        <v>27</v>
      </c>
      <c r="P307" s="25">
        <f t="shared" si="132"/>
        <v>1901.56</v>
      </c>
      <c r="Q307" s="35">
        <v>2</v>
      </c>
      <c r="R307" s="25">
        <f t="shared" si="129"/>
        <v>1899.56</v>
      </c>
      <c r="S307" s="35">
        <v>62</v>
      </c>
      <c r="T307" s="25">
        <f t="shared" si="130"/>
        <v>1837.56</v>
      </c>
      <c r="U307" s="22">
        <v>0.38</v>
      </c>
      <c r="V307" s="10"/>
      <c r="W307" s="49"/>
      <c r="X307" s="10"/>
      <c r="AL307" s="10"/>
      <c r="AM307" s="10"/>
    </row>
    <row r="308" spans="1:39">
      <c r="A308" s="66" t="s">
        <v>311</v>
      </c>
      <c r="B308" s="25">
        <f>400*0.9</f>
        <v>360</v>
      </c>
      <c r="C308" s="35">
        <v>259</v>
      </c>
      <c r="D308" s="25">
        <f t="shared" si="123"/>
        <v>101</v>
      </c>
      <c r="E308" s="25"/>
      <c r="F308" s="25">
        <f t="shared" si="133"/>
        <v>101</v>
      </c>
      <c r="G308" s="25"/>
      <c r="H308" s="25">
        <f t="shared" si="134"/>
        <v>101</v>
      </c>
      <c r="I308" s="25"/>
      <c r="J308" s="25">
        <f t="shared" si="135"/>
        <v>101</v>
      </c>
      <c r="K308" s="25"/>
      <c r="L308" s="25">
        <f t="shared" si="136"/>
        <v>101</v>
      </c>
      <c r="M308" s="35"/>
      <c r="N308" s="25">
        <f t="shared" si="128"/>
        <v>101</v>
      </c>
      <c r="O308" s="35"/>
      <c r="P308" s="25">
        <f t="shared" si="132"/>
        <v>101</v>
      </c>
      <c r="Q308" s="35"/>
      <c r="R308" s="25">
        <f t="shared" si="129"/>
        <v>101</v>
      </c>
      <c r="S308" s="35"/>
      <c r="T308" s="25">
        <f t="shared" si="130"/>
        <v>101</v>
      </c>
      <c r="U308" s="22">
        <v>0.38</v>
      </c>
      <c r="V308" s="10"/>
      <c r="W308" s="49"/>
      <c r="X308" s="10"/>
      <c r="AL308" s="10"/>
      <c r="AM308" s="10"/>
    </row>
    <row r="309" spans="1:39">
      <c r="A309" s="66" t="s">
        <v>312</v>
      </c>
      <c r="B309" s="25">
        <f>(1000+1000)*0.9</f>
        <v>1800</v>
      </c>
      <c r="C309" s="35">
        <v>293</v>
      </c>
      <c r="D309" s="25">
        <f t="shared" si="123"/>
        <v>1507</v>
      </c>
      <c r="E309" s="25"/>
      <c r="F309" s="25">
        <f t="shared" si="133"/>
        <v>1507</v>
      </c>
      <c r="G309" s="25"/>
      <c r="H309" s="25">
        <f t="shared" si="134"/>
        <v>1507</v>
      </c>
      <c r="I309" s="25"/>
      <c r="J309" s="25">
        <f t="shared" si="135"/>
        <v>1507</v>
      </c>
      <c r="K309" s="25"/>
      <c r="L309" s="25">
        <f t="shared" si="136"/>
        <v>1507</v>
      </c>
      <c r="M309" s="35"/>
      <c r="N309" s="25">
        <f t="shared" si="128"/>
        <v>1507</v>
      </c>
      <c r="O309" s="35"/>
      <c r="P309" s="25">
        <f t="shared" si="132"/>
        <v>1507</v>
      </c>
      <c r="Q309" s="35"/>
      <c r="R309" s="25">
        <f t="shared" si="129"/>
        <v>1507</v>
      </c>
      <c r="S309" s="35"/>
      <c r="T309" s="25">
        <f t="shared" si="130"/>
        <v>1507</v>
      </c>
      <c r="U309" s="22">
        <v>0.38</v>
      </c>
      <c r="V309" s="10"/>
      <c r="W309" s="49"/>
      <c r="X309" s="10"/>
      <c r="AL309" s="10"/>
      <c r="AM309" s="10"/>
    </row>
    <row r="310" spans="1:39">
      <c r="A310" s="32" t="s">
        <v>313</v>
      </c>
      <c r="B310" s="48">
        <v>3237</v>
      </c>
      <c r="C310" s="48">
        <v>1373</v>
      </c>
      <c r="D310" s="48">
        <f t="shared" si="123"/>
        <v>1864</v>
      </c>
      <c r="E310" s="24">
        <f>SUM(E311:E325)</f>
        <v>2284.5</v>
      </c>
      <c r="F310" s="24">
        <f t="shared" si="133"/>
        <v>-420.5</v>
      </c>
      <c r="G310" s="24">
        <f>SUM(G311:G325)</f>
        <v>68.5</v>
      </c>
      <c r="H310" s="24">
        <f t="shared" si="134"/>
        <v>-489</v>
      </c>
      <c r="I310" s="24">
        <f>SUM(I311:I325)</f>
        <v>257</v>
      </c>
      <c r="J310" s="24">
        <f t="shared" si="135"/>
        <v>-746</v>
      </c>
      <c r="K310" s="24">
        <f>SUM(K311:K325)</f>
        <v>124</v>
      </c>
      <c r="L310" s="24">
        <f t="shared" si="136"/>
        <v>-870</v>
      </c>
      <c r="M310" s="24">
        <f>SUM(M311:M325)</f>
        <v>2564</v>
      </c>
      <c r="N310" s="24">
        <f t="shared" si="128"/>
        <v>-700</v>
      </c>
      <c r="O310" s="24">
        <f>SUM(O311:O325)</f>
        <v>420.5</v>
      </c>
      <c r="P310" s="24">
        <f>N310-O310</f>
        <v>-1120.5</v>
      </c>
      <c r="Q310" s="24">
        <f>SUM(Q311:Q325)</f>
        <v>103.5</v>
      </c>
      <c r="R310" s="24">
        <f t="shared" si="129"/>
        <v>-1224</v>
      </c>
      <c r="S310" s="24">
        <f>SUM(S311:S325)</f>
        <v>96</v>
      </c>
      <c r="T310" s="24">
        <f t="shared" si="130"/>
        <v>-1320</v>
      </c>
      <c r="U310" s="27">
        <v>6</v>
      </c>
      <c r="V310" s="36"/>
      <c r="W310" s="37"/>
      <c r="X310" s="10"/>
      <c r="AL310" s="10"/>
      <c r="AM310" s="10"/>
    </row>
    <row r="311" spans="1:39">
      <c r="A311" s="33" t="s">
        <v>314</v>
      </c>
      <c r="B311" s="25">
        <f>(630+630)*0.9</f>
        <v>1134</v>
      </c>
      <c r="C311" s="35">
        <v>259</v>
      </c>
      <c r="D311" s="25">
        <f t="shared" si="123"/>
        <v>875</v>
      </c>
      <c r="E311" s="25">
        <v>1170.5</v>
      </c>
      <c r="F311" s="25">
        <f t="shared" si="133"/>
        <v>-295.5</v>
      </c>
      <c r="G311" s="25">
        <v>53.5</v>
      </c>
      <c r="H311" s="25">
        <f t="shared" si="134"/>
        <v>-349</v>
      </c>
      <c r="I311" s="25">
        <v>257</v>
      </c>
      <c r="J311" s="25">
        <f t="shared" si="135"/>
        <v>-606</v>
      </c>
      <c r="K311" s="25">
        <v>44</v>
      </c>
      <c r="L311" s="25">
        <f t="shared" si="136"/>
        <v>-650</v>
      </c>
      <c r="M311" s="35">
        <f>E311+G311+I311+K311</f>
        <v>1525</v>
      </c>
      <c r="N311" s="25">
        <f t="shared" si="128"/>
        <v>-650</v>
      </c>
      <c r="O311" s="35">
        <v>138.5</v>
      </c>
      <c r="P311" s="25">
        <f t="shared" si="132"/>
        <v>-788.5</v>
      </c>
      <c r="Q311" s="35">
        <v>15.5</v>
      </c>
      <c r="R311" s="25">
        <f t="shared" si="129"/>
        <v>-804</v>
      </c>
      <c r="S311" s="35"/>
      <c r="T311" s="25">
        <f t="shared" si="130"/>
        <v>-804</v>
      </c>
      <c r="U311" s="22">
        <v>0.38</v>
      </c>
      <c r="V311" s="10"/>
      <c r="W311" s="49"/>
      <c r="X311" s="10"/>
      <c r="AL311" s="10"/>
      <c r="AM311" s="10"/>
    </row>
    <row r="312" spans="1:39">
      <c r="A312" s="33" t="s">
        <v>315</v>
      </c>
      <c r="B312" s="25">
        <f>40*0.9</f>
        <v>36</v>
      </c>
      <c r="C312" s="34" t="s">
        <v>47</v>
      </c>
      <c r="D312" s="34" t="s">
        <v>47</v>
      </c>
      <c r="E312" s="25">
        <v>10</v>
      </c>
      <c r="F312" s="25"/>
      <c r="G312" s="25"/>
      <c r="H312" s="25"/>
      <c r="I312" s="25"/>
      <c r="J312" s="25"/>
      <c r="K312" s="25"/>
      <c r="L312" s="25"/>
      <c r="M312" s="35">
        <f>E312+G312+I312+K312</f>
        <v>10</v>
      </c>
      <c r="N312" s="25"/>
      <c r="O312" s="35"/>
      <c r="P312" s="25"/>
      <c r="Q312" s="35"/>
      <c r="R312" s="25"/>
      <c r="S312" s="35"/>
      <c r="T312" s="25"/>
      <c r="U312" s="22">
        <v>0.38</v>
      </c>
      <c r="V312" s="10"/>
      <c r="W312" s="10"/>
      <c r="X312" s="10"/>
      <c r="AL312" s="10"/>
      <c r="AM312" s="10"/>
    </row>
    <row r="313" spans="1:39">
      <c r="A313" s="33" t="s">
        <v>316</v>
      </c>
      <c r="B313" s="34" t="s">
        <v>47</v>
      </c>
      <c r="C313" s="34" t="s">
        <v>47</v>
      </c>
      <c r="D313" s="34" t="s">
        <v>47</v>
      </c>
      <c r="E313" s="25"/>
      <c r="F313" s="25"/>
      <c r="G313" s="25"/>
      <c r="H313" s="25"/>
      <c r="I313" s="25"/>
      <c r="J313" s="25"/>
      <c r="K313" s="25"/>
      <c r="L313" s="25"/>
      <c r="M313" s="35"/>
      <c r="N313" s="25"/>
      <c r="O313" s="35"/>
      <c r="P313" s="25"/>
      <c r="Q313" s="35"/>
      <c r="R313" s="25"/>
      <c r="S313" s="35"/>
      <c r="T313" s="25"/>
      <c r="U313" s="22">
        <v>0.38</v>
      </c>
      <c r="V313" s="10"/>
      <c r="W313" s="49"/>
      <c r="X313" s="10"/>
      <c r="AL313" s="10"/>
      <c r="AM313" s="10"/>
    </row>
    <row r="314" spans="1:39">
      <c r="A314" s="33" t="s">
        <v>317</v>
      </c>
      <c r="B314" s="25">
        <f>1000*0.9</f>
        <v>900</v>
      </c>
      <c r="C314" s="35">
        <v>44</v>
      </c>
      <c r="D314" s="25">
        <f>B314-C314</f>
        <v>856</v>
      </c>
      <c r="E314" s="25">
        <v>300</v>
      </c>
      <c r="F314" s="25">
        <f>D314-E314</f>
        <v>556</v>
      </c>
      <c r="G314" s="25"/>
      <c r="H314" s="25">
        <f>F314-G314</f>
        <v>556</v>
      </c>
      <c r="I314" s="25"/>
      <c r="J314" s="25">
        <f>H314-I314</f>
        <v>556</v>
      </c>
      <c r="K314" s="25"/>
      <c r="L314" s="25">
        <f>J314-K314</f>
        <v>556</v>
      </c>
      <c r="M314" s="35">
        <f>E314+G314+I314+K314</f>
        <v>300</v>
      </c>
      <c r="N314" s="25">
        <f>D314-M314</f>
        <v>556</v>
      </c>
      <c r="O314" s="35"/>
      <c r="P314" s="25">
        <f>N314-O314</f>
        <v>556</v>
      </c>
      <c r="Q314" s="35"/>
      <c r="R314" s="25">
        <f>P314-Q314</f>
        <v>556</v>
      </c>
      <c r="S314" s="35"/>
      <c r="T314" s="25">
        <f>R314-S314</f>
        <v>556</v>
      </c>
      <c r="U314" s="22">
        <v>0.38</v>
      </c>
      <c r="V314" s="10"/>
      <c r="W314" s="49"/>
      <c r="X314" s="10"/>
      <c r="AL314" s="10"/>
      <c r="AM314" s="10"/>
    </row>
    <row r="315" spans="1:39">
      <c r="A315" s="33" t="s">
        <v>318</v>
      </c>
      <c r="B315" s="25">
        <f>250*0.9</f>
        <v>225</v>
      </c>
      <c r="C315" s="34" t="s">
        <v>47</v>
      </c>
      <c r="D315" s="34" t="s">
        <v>47</v>
      </c>
      <c r="E315" s="25"/>
      <c r="F315" s="25"/>
      <c r="G315" s="25"/>
      <c r="H315" s="25"/>
      <c r="I315" s="25"/>
      <c r="J315" s="25"/>
      <c r="K315" s="25"/>
      <c r="L315" s="25"/>
      <c r="M315" s="35"/>
      <c r="N315" s="25"/>
      <c r="O315" s="35"/>
      <c r="P315" s="25"/>
      <c r="Q315" s="35"/>
      <c r="R315" s="25"/>
      <c r="S315" s="35"/>
      <c r="T315" s="25"/>
      <c r="U315" s="22">
        <v>0.38</v>
      </c>
      <c r="V315" s="10"/>
      <c r="W315" s="10"/>
      <c r="X315" s="10"/>
      <c r="AL315" s="10"/>
      <c r="AM315" s="10"/>
    </row>
    <row r="316" spans="1:39">
      <c r="A316" s="33" t="s">
        <v>319</v>
      </c>
      <c r="B316" s="25">
        <f>(630+630)*0.9</f>
        <v>1134</v>
      </c>
      <c r="C316" s="35">
        <v>347</v>
      </c>
      <c r="D316" s="25">
        <f>B316-C316</f>
        <v>787</v>
      </c>
      <c r="E316" s="25">
        <v>124</v>
      </c>
      <c r="F316" s="25">
        <f>D316-E316</f>
        <v>663</v>
      </c>
      <c r="G316" s="25">
        <v>15</v>
      </c>
      <c r="H316" s="25">
        <f>F316-G316</f>
        <v>648</v>
      </c>
      <c r="I316" s="25"/>
      <c r="J316" s="25">
        <f>H316-I316</f>
        <v>648</v>
      </c>
      <c r="K316" s="25"/>
      <c r="L316" s="25">
        <f>J316-K316</f>
        <v>648</v>
      </c>
      <c r="M316" s="35">
        <f>E316+G316+I316+K316</f>
        <v>139</v>
      </c>
      <c r="N316" s="25">
        <f>D316-M316</f>
        <v>648</v>
      </c>
      <c r="O316" s="35">
        <v>122</v>
      </c>
      <c r="P316" s="25">
        <f>N316-O316</f>
        <v>526</v>
      </c>
      <c r="Q316" s="35">
        <v>30</v>
      </c>
      <c r="R316" s="25">
        <f>P316-Q316</f>
        <v>496</v>
      </c>
      <c r="S316" s="35">
        <v>80</v>
      </c>
      <c r="T316" s="25">
        <f>R316-S316</f>
        <v>416</v>
      </c>
      <c r="U316" s="22">
        <v>0.38</v>
      </c>
      <c r="V316" s="10"/>
      <c r="W316" s="49"/>
      <c r="X316" s="10"/>
      <c r="AL316" s="10"/>
      <c r="AM316" s="10"/>
    </row>
    <row r="317" spans="1:39" s="47" customFormat="1">
      <c r="A317" s="42" t="s">
        <v>320</v>
      </c>
      <c r="B317" s="43"/>
      <c r="C317" s="44"/>
      <c r="D317" s="44"/>
      <c r="E317" s="43">
        <v>170</v>
      </c>
      <c r="F317" s="43"/>
      <c r="G317" s="43"/>
      <c r="H317" s="43"/>
      <c r="I317" s="43"/>
      <c r="J317" s="43"/>
      <c r="K317" s="43"/>
      <c r="L317" s="43"/>
      <c r="M317" s="43">
        <f>E317+G317+I317+K317</f>
        <v>170</v>
      </c>
      <c r="N317" s="43"/>
      <c r="O317" s="43">
        <v>160</v>
      </c>
      <c r="P317" s="43"/>
      <c r="Q317" s="43"/>
      <c r="R317" s="43"/>
      <c r="S317" s="43"/>
      <c r="T317" s="43"/>
      <c r="U317" s="45">
        <v>6</v>
      </c>
      <c r="V317" s="46"/>
      <c r="W317" s="46"/>
      <c r="X317" s="46"/>
      <c r="AL317" s="46"/>
      <c r="AM317" s="46"/>
    </row>
    <row r="318" spans="1:39" s="47" customFormat="1">
      <c r="A318" s="42" t="s">
        <v>321</v>
      </c>
      <c r="B318" s="43"/>
      <c r="C318" s="44"/>
      <c r="D318" s="44"/>
      <c r="E318" s="43">
        <v>170</v>
      </c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>
        <v>58</v>
      </c>
      <c r="R318" s="43"/>
      <c r="S318" s="43">
        <v>16</v>
      </c>
      <c r="T318" s="43"/>
      <c r="U318" s="45">
        <v>6</v>
      </c>
      <c r="V318" s="46"/>
      <c r="W318" s="46"/>
      <c r="X318" s="46"/>
      <c r="AL318" s="46"/>
      <c r="AM318" s="46"/>
    </row>
    <row r="319" spans="1:39">
      <c r="A319" s="33" t="s">
        <v>322</v>
      </c>
      <c r="B319" s="25">
        <f>1000*0.9</f>
        <v>900</v>
      </c>
      <c r="C319" s="34" t="s">
        <v>47</v>
      </c>
      <c r="D319" s="34" t="s">
        <v>47</v>
      </c>
      <c r="E319" s="25"/>
      <c r="F319" s="25"/>
      <c r="G319" s="25"/>
      <c r="H319" s="25"/>
      <c r="I319" s="25"/>
      <c r="J319" s="25"/>
      <c r="K319" s="25"/>
      <c r="L319" s="25"/>
      <c r="M319" s="35"/>
      <c r="N319" s="25"/>
      <c r="O319" s="35"/>
      <c r="P319" s="25"/>
      <c r="Q319" s="35"/>
      <c r="R319" s="25"/>
      <c r="S319" s="35"/>
      <c r="T319" s="25"/>
      <c r="U319" s="22">
        <v>0.38</v>
      </c>
      <c r="V319" s="10"/>
      <c r="W319" s="10"/>
      <c r="X319" s="10"/>
      <c r="AL319" s="10"/>
      <c r="AM319" s="10"/>
    </row>
    <row r="320" spans="1:39">
      <c r="A320" s="33" t="s">
        <v>323</v>
      </c>
      <c r="B320" s="25">
        <f>1000*0.9</f>
        <v>900</v>
      </c>
      <c r="C320" s="34" t="s">
        <v>47</v>
      </c>
      <c r="D320" s="34" t="s">
        <v>47</v>
      </c>
      <c r="E320" s="25"/>
      <c r="F320" s="25"/>
      <c r="G320" s="25"/>
      <c r="H320" s="25"/>
      <c r="I320" s="25"/>
      <c r="J320" s="25"/>
      <c r="K320" s="25"/>
      <c r="L320" s="25"/>
      <c r="M320" s="35"/>
      <c r="N320" s="25"/>
      <c r="O320" s="35"/>
      <c r="P320" s="25"/>
      <c r="Q320" s="35"/>
      <c r="R320" s="25"/>
      <c r="S320" s="35"/>
      <c r="T320" s="25"/>
      <c r="U320" s="22">
        <v>0.38</v>
      </c>
      <c r="V320" s="10"/>
      <c r="W320" s="10"/>
      <c r="X320" s="10"/>
      <c r="AL320" s="10"/>
      <c r="AM320" s="10"/>
    </row>
    <row r="321" spans="1:39">
      <c r="A321" s="33" t="s">
        <v>324</v>
      </c>
      <c r="B321" s="25">
        <f>630*0.9</f>
        <v>567</v>
      </c>
      <c r="C321" s="34" t="s">
        <v>47</v>
      </c>
      <c r="D321" s="34" t="s">
        <v>47</v>
      </c>
      <c r="E321" s="25"/>
      <c r="F321" s="25"/>
      <c r="G321" s="25"/>
      <c r="H321" s="25"/>
      <c r="I321" s="25"/>
      <c r="J321" s="25"/>
      <c r="K321" s="25"/>
      <c r="L321" s="25"/>
      <c r="M321" s="35"/>
      <c r="N321" s="25"/>
      <c r="O321" s="35"/>
      <c r="P321" s="25"/>
      <c r="Q321" s="35"/>
      <c r="R321" s="25"/>
      <c r="S321" s="35"/>
      <c r="T321" s="25"/>
      <c r="U321" s="22">
        <v>0.38</v>
      </c>
      <c r="V321" s="10"/>
      <c r="W321" s="10"/>
      <c r="X321" s="10"/>
      <c r="AL321" s="10"/>
      <c r="AM321" s="10"/>
    </row>
    <row r="322" spans="1:39">
      <c r="A322" s="33" t="s">
        <v>325</v>
      </c>
      <c r="B322" s="25">
        <f>1000*0.9</f>
        <v>900</v>
      </c>
      <c r="C322" s="34" t="s">
        <v>47</v>
      </c>
      <c r="D322" s="34" t="s">
        <v>47</v>
      </c>
      <c r="E322" s="25"/>
      <c r="F322" s="25"/>
      <c r="G322" s="25"/>
      <c r="H322" s="25"/>
      <c r="I322" s="25"/>
      <c r="J322" s="25"/>
      <c r="K322" s="25"/>
      <c r="L322" s="25"/>
      <c r="M322" s="35"/>
      <c r="N322" s="25"/>
      <c r="O322" s="35"/>
      <c r="P322" s="25"/>
      <c r="Q322" s="35"/>
      <c r="R322" s="25"/>
      <c r="S322" s="35"/>
      <c r="T322" s="25"/>
      <c r="U322" s="22">
        <v>0.38</v>
      </c>
      <c r="V322" s="10"/>
      <c r="W322" s="10"/>
      <c r="X322" s="10"/>
      <c r="AL322" s="10"/>
      <c r="AM322" s="10"/>
    </row>
    <row r="323" spans="1:39">
      <c r="A323" s="33" t="s">
        <v>326</v>
      </c>
      <c r="B323" s="25">
        <f>630*0.9</f>
        <v>567</v>
      </c>
      <c r="C323" s="34" t="s">
        <v>47</v>
      </c>
      <c r="D323" s="34" t="s">
        <v>47</v>
      </c>
      <c r="E323" s="25"/>
      <c r="F323" s="25"/>
      <c r="G323" s="25"/>
      <c r="H323" s="25"/>
      <c r="I323" s="25"/>
      <c r="J323" s="25"/>
      <c r="K323" s="25"/>
      <c r="L323" s="25"/>
      <c r="M323" s="35"/>
      <c r="N323" s="25"/>
      <c r="O323" s="35"/>
      <c r="P323" s="25"/>
      <c r="Q323" s="35"/>
      <c r="R323" s="25"/>
      <c r="S323" s="35"/>
      <c r="T323" s="25"/>
      <c r="U323" s="22">
        <v>0.38</v>
      </c>
      <c r="V323" s="10"/>
      <c r="W323" s="10"/>
      <c r="X323" s="10"/>
      <c r="AL323" s="10"/>
      <c r="AM323" s="10"/>
    </row>
    <row r="324" spans="1:39" s="47" customFormat="1">
      <c r="A324" s="42" t="s">
        <v>327</v>
      </c>
      <c r="B324" s="43"/>
      <c r="C324" s="44"/>
      <c r="D324" s="44"/>
      <c r="E324" s="43">
        <v>170</v>
      </c>
      <c r="F324" s="43"/>
      <c r="G324" s="43"/>
      <c r="H324" s="43"/>
      <c r="I324" s="43"/>
      <c r="J324" s="43"/>
      <c r="K324" s="43"/>
      <c r="L324" s="43"/>
      <c r="M324" s="43">
        <f>E324+G324+I324+K324</f>
        <v>170</v>
      </c>
      <c r="N324" s="43"/>
      <c r="O324" s="43"/>
      <c r="P324" s="43"/>
      <c r="Q324" s="43"/>
      <c r="R324" s="43"/>
      <c r="S324" s="43"/>
      <c r="T324" s="43"/>
      <c r="U324" s="45">
        <v>6</v>
      </c>
      <c r="V324" s="46"/>
      <c r="W324" s="46"/>
      <c r="X324" s="46"/>
      <c r="AL324" s="46"/>
      <c r="AM324" s="46"/>
    </row>
    <row r="325" spans="1:39" s="47" customFormat="1">
      <c r="A325" s="42" t="s">
        <v>328</v>
      </c>
      <c r="B325" s="43"/>
      <c r="C325" s="44"/>
      <c r="D325" s="44"/>
      <c r="E325" s="43">
        <v>170</v>
      </c>
      <c r="F325" s="43"/>
      <c r="G325" s="43"/>
      <c r="H325" s="43"/>
      <c r="I325" s="43"/>
      <c r="J325" s="43"/>
      <c r="K325" s="43">
        <v>80</v>
      </c>
      <c r="L325" s="43"/>
      <c r="M325" s="43">
        <f>E325+G325+I325+K325</f>
        <v>250</v>
      </c>
      <c r="N325" s="43"/>
      <c r="O325" s="43"/>
      <c r="P325" s="43"/>
      <c r="Q325" s="43"/>
      <c r="R325" s="43"/>
      <c r="S325" s="43"/>
      <c r="T325" s="43"/>
      <c r="U325" s="45">
        <v>6</v>
      </c>
      <c r="V325" s="46"/>
      <c r="W325" s="46"/>
      <c r="X325" s="46"/>
      <c r="AL325" s="46"/>
      <c r="AM325" s="46"/>
    </row>
    <row r="326" spans="1:39">
      <c r="A326" s="32" t="s">
        <v>329</v>
      </c>
      <c r="B326" s="48">
        <v>3237</v>
      </c>
      <c r="C326" s="48">
        <v>0</v>
      </c>
      <c r="D326" s="48">
        <f t="shared" ref="D326:D335" si="137">B326-C326</f>
        <v>3237</v>
      </c>
      <c r="E326" s="24">
        <v>0</v>
      </c>
      <c r="F326" s="24">
        <f t="shared" ref="F326:F335" si="138">D326-E326</f>
        <v>3237</v>
      </c>
      <c r="G326" s="24">
        <v>0</v>
      </c>
      <c r="H326" s="24">
        <f t="shared" ref="H326:H335" si="139">F326-G326</f>
        <v>3237</v>
      </c>
      <c r="I326" s="24">
        <v>0</v>
      </c>
      <c r="J326" s="24">
        <f t="shared" ref="J326:J335" si="140">H326-I326</f>
        <v>3237</v>
      </c>
      <c r="K326" s="24">
        <v>0</v>
      </c>
      <c r="L326" s="24">
        <f t="shared" ref="L326:L335" si="141">J326-K326</f>
        <v>3237</v>
      </c>
      <c r="M326" s="24">
        <v>0</v>
      </c>
      <c r="N326" s="24">
        <f t="shared" ref="N326:N335" si="142">D326-M326</f>
        <v>3237</v>
      </c>
      <c r="O326" s="24"/>
      <c r="P326" s="24">
        <f>N326-O326</f>
        <v>3237</v>
      </c>
      <c r="Q326" s="24"/>
      <c r="R326" s="24">
        <f t="shared" ref="R326:R335" si="143">P326-Q326</f>
        <v>3237</v>
      </c>
      <c r="S326" s="24"/>
      <c r="T326" s="24">
        <f t="shared" ref="T326:T335" si="144">R326-S326</f>
        <v>3237</v>
      </c>
      <c r="U326" s="27">
        <v>6</v>
      </c>
      <c r="V326" s="10"/>
      <c r="W326" s="10"/>
      <c r="X326" s="10"/>
      <c r="AL326" s="10"/>
      <c r="AM326" s="10"/>
    </row>
    <row r="327" spans="1:39">
      <c r="A327" s="32" t="s">
        <v>330</v>
      </c>
      <c r="B327" s="48">
        <v>6023</v>
      </c>
      <c r="C327" s="48">
        <v>1893</v>
      </c>
      <c r="D327" s="48">
        <f t="shared" si="137"/>
        <v>4130</v>
      </c>
      <c r="E327" s="24">
        <f>SUM(E328:E331)</f>
        <v>0</v>
      </c>
      <c r="F327" s="24">
        <f t="shared" si="138"/>
        <v>4130</v>
      </c>
      <c r="G327" s="24">
        <f>SUM(G328:G331)</f>
        <v>37</v>
      </c>
      <c r="H327" s="24">
        <f t="shared" si="139"/>
        <v>4093</v>
      </c>
      <c r="I327" s="24">
        <f>SUM(I328:I331)</f>
        <v>0</v>
      </c>
      <c r="J327" s="24">
        <f t="shared" si="140"/>
        <v>4093</v>
      </c>
      <c r="K327" s="24">
        <f>SUM(K328:K331)</f>
        <v>55</v>
      </c>
      <c r="L327" s="24">
        <f t="shared" si="141"/>
        <v>4038</v>
      </c>
      <c r="M327" s="24">
        <f>SUM(M328:M331)</f>
        <v>92</v>
      </c>
      <c r="N327" s="24">
        <f t="shared" si="142"/>
        <v>4038</v>
      </c>
      <c r="O327" s="24">
        <f>SUM(O328:O331)</f>
        <v>15</v>
      </c>
      <c r="P327" s="24">
        <f>N327-O327</f>
        <v>4023</v>
      </c>
      <c r="Q327" s="24">
        <f>SUM(Q328:Q331)</f>
        <v>0</v>
      </c>
      <c r="R327" s="24">
        <f t="shared" si="143"/>
        <v>4023</v>
      </c>
      <c r="S327" s="24">
        <f>SUM(S328:S331)</f>
        <v>15</v>
      </c>
      <c r="T327" s="24">
        <f t="shared" si="144"/>
        <v>4008</v>
      </c>
      <c r="U327" s="27">
        <v>6</v>
      </c>
      <c r="V327" s="36"/>
      <c r="W327" s="37"/>
      <c r="X327" s="10"/>
      <c r="AL327" s="10"/>
      <c r="AM327" s="10"/>
    </row>
    <row r="328" spans="1:39">
      <c r="A328" s="33" t="s">
        <v>331</v>
      </c>
      <c r="B328" s="25">
        <f>1000*0.9</f>
        <v>900</v>
      </c>
      <c r="C328" s="35">
        <v>159</v>
      </c>
      <c r="D328" s="25">
        <f t="shared" si="137"/>
        <v>741</v>
      </c>
      <c r="E328" s="25"/>
      <c r="F328" s="25">
        <f t="shared" si="138"/>
        <v>741</v>
      </c>
      <c r="G328" s="25"/>
      <c r="H328" s="25">
        <f t="shared" si="139"/>
        <v>741</v>
      </c>
      <c r="I328" s="25"/>
      <c r="J328" s="25">
        <f t="shared" si="140"/>
        <v>741</v>
      </c>
      <c r="K328" s="25">
        <v>25</v>
      </c>
      <c r="L328" s="25">
        <f t="shared" si="141"/>
        <v>716</v>
      </c>
      <c r="M328" s="35">
        <f>E328+G328+I328+K328</f>
        <v>25</v>
      </c>
      <c r="N328" s="25">
        <f t="shared" si="142"/>
        <v>716</v>
      </c>
      <c r="O328" s="35">
        <v>15</v>
      </c>
      <c r="P328" s="25">
        <f t="shared" ref="P328:P335" si="145">N328-O328</f>
        <v>701</v>
      </c>
      <c r="Q328" s="35"/>
      <c r="R328" s="25">
        <f t="shared" si="143"/>
        <v>701</v>
      </c>
      <c r="S328" s="35">
        <v>15</v>
      </c>
      <c r="T328" s="25">
        <f t="shared" si="144"/>
        <v>686</v>
      </c>
      <c r="U328" s="22">
        <v>0.38</v>
      </c>
      <c r="V328" s="10"/>
      <c r="W328" s="49"/>
      <c r="X328" s="10"/>
      <c r="AL328" s="10"/>
      <c r="AM328" s="10"/>
    </row>
    <row r="329" spans="1:39" s="58" customFormat="1">
      <c r="A329" s="50" t="s">
        <v>332</v>
      </c>
      <c r="B329" s="35">
        <f>(400+400)*0.9</f>
        <v>720</v>
      </c>
      <c r="C329" s="35">
        <v>345</v>
      </c>
      <c r="D329" s="25">
        <f t="shared" si="137"/>
        <v>375</v>
      </c>
      <c r="E329" s="35"/>
      <c r="F329" s="25">
        <f t="shared" si="138"/>
        <v>375</v>
      </c>
      <c r="G329" s="35">
        <v>37</v>
      </c>
      <c r="H329" s="25">
        <f t="shared" si="139"/>
        <v>338</v>
      </c>
      <c r="I329" s="35"/>
      <c r="J329" s="25">
        <f t="shared" si="140"/>
        <v>338</v>
      </c>
      <c r="K329" s="35">
        <v>30</v>
      </c>
      <c r="L329" s="25">
        <f t="shared" si="141"/>
        <v>308</v>
      </c>
      <c r="M329" s="35">
        <f>E329+G329+I329+K329</f>
        <v>67</v>
      </c>
      <c r="N329" s="25">
        <f t="shared" si="142"/>
        <v>308</v>
      </c>
      <c r="O329" s="35"/>
      <c r="P329" s="25">
        <f t="shared" si="145"/>
        <v>308</v>
      </c>
      <c r="Q329" s="35"/>
      <c r="R329" s="25">
        <f t="shared" si="143"/>
        <v>308</v>
      </c>
      <c r="S329" s="35"/>
      <c r="T329" s="25">
        <f t="shared" si="144"/>
        <v>308</v>
      </c>
      <c r="U329" s="22">
        <v>0.38</v>
      </c>
      <c r="V329" s="57"/>
      <c r="W329" s="49"/>
      <c r="X329" s="57"/>
      <c r="AL329" s="57"/>
      <c r="AM329" s="57"/>
    </row>
    <row r="330" spans="1:39">
      <c r="A330" s="33" t="s">
        <v>333</v>
      </c>
      <c r="B330" s="25">
        <f>(1600+1600)*0.9</f>
        <v>2880</v>
      </c>
      <c r="C330" s="35">
        <v>298</v>
      </c>
      <c r="D330" s="25">
        <f t="shared" si="137"/>
        <v>2582</v>
      </c>
      <c r="E330" s="25"/>
      <c r="F330" s="25">
        <f t="shared" si="138"/>
        <v>2582</v>
      </c>
      <c r="G330" s="25"/>
      <c r="H330" s="25">
        <f t="shared" si="139"/>
        <v>2582</v>
      </c>
      <c r="I330" s="25"/>
      <c r="J330" s="25">
        <f t="shared" si="140"/>
        <v>2582</v>
      </c>
      <c r="K330" s="25"/>
      <c r="L330" s="25">
        <f t="shared" si="141"/>
        <v>2582</v>
      </c>
      <c r="M330" s="35">
        <f>E330+G330+I330+K330</f>
        <v>0</v>
      </c>
      <c r="N330" s="25">
        <f t="shared" si="142"/>
        <v>2582</v>
      </c>
      <c r="O330" s="35"/>
      <c r="P330" s="25">
        <f t="shared" si="145"/>
        <v>2582</v>
      </c>
      <c r="Q330" s="35"/>
      <c r="R330" s="25">
        <f t="shared" si="143"/>
        <v>2582</v>
      </c>
      <c r="S330" s="35"/>
      <c r="T330" s="25">
        <f t="shared" si="144"/>
        <v>2582</v>
      </c>
      <c r="U330" s="22">
        <v>0.38</v>
      </c>
      <c r="V330" s="10"/>
      <c r="W330" s="49"/>
      <c r="X330" s="10"/>
      <c r="AL330" s="10"/>
      <c r="AM330" s="10"/>
    </row>
    <row r="331" spans="1:39">
      <c r="A331" s="33" t="s">
        <v>334</v>
      </c>
      <c r="B331" s="25">
        <f>(1600+1600)</f>
        <v>3200</v>
      </c>
      <c r="C331" s="35">
        <v>212</v>
      </c>
      <c r="D331" s="25">
        <f t="shared" si="137"/>
        <v>2988</v>
      </c>
      <c r="E331" s="25"/>
      <c r="F331" s="25">
        <f t="shared" si="138"/>
        <v>2988</v>
      </c>
      <c r="G331" s="25"/>
      <c r="H331" s="25">
        <f t="shared" si="139"/>
        <v>2988</v>
      </c>
      <c r="I331" s="25"/>
      <c r="J331" s="25">
        <f t="shared" si="140"/>
        <v>2988</v>
      </c>
      <c r="K331" s="25"/>
      <c r="L331" s="25">
        <f t="shared" si="141"/>
        <v>2988</v>
      </c>
      <c r="M331" s="35">
        <f>E331+G331+I331+K331</f>
        <v>0</v>
      </c>
      <c r="N331" s="25">
        <f t="shared" si="142"/>
        <v>2988</v>
      </c>
      <c r="O331" s="35"/>
      <c r="P331" s="25">
        <f t="shared" si="145"/>
        <v>2988</v>
      </c>
      <c r="Q331" s="35"/>
      <c r="R331" s="25">
        <f t="shared" si="143"/>
        <v>2988</v>
      </c>
      <c r="S331" s="35"/>
      <c r="T331" s="25">
        <f t="shared" si="144"/>
        <v>2988</v>
      </c>
      <c r="U331" s="22">
        <v>0.38</v>
      </c>
      <c r="V331" s="10"/>
      <c r="W331" s="49"/>
      <c r="X331" s="10"/>
      <c r="AL331" s="10"/>
      <c r="AM331" s="10"/>
    </row>
    <row r="332" spans="1:39">
      <c r="A332" s="32" t="s">
        <v>335</v>
      </c>
      <c r="B332" s="24">
        <v>4659</v>
      </c>
      <c r="C332" s="48">
        <v>716</v>
      </c>
      <c r="D332" s="24">
        <f t="shared" si="137"/>
        <v>3943</v>
      </c>
      <c r="E332" s="24">
        <f>SUM(E333:E341)</f>
        <v>645</v>
      </c>
      <c r="F332" s="24">
        <f t="shared" si="138"/>
        <v>3298</v>
      </c>
      <c r="G332" s="24">
        <f>SUM(G333:G341)</f>
        <v>0</v>
      </c>
      <c r="H332" s="24">
        <f t="shared" si="139"/>
        <v>3298</v>
      </c>
      <c r="I332" s="24">
        <f>SUM(I333:I341)</f>
        <v>0</v>
      </c>
      <c r="J332" s="24">
        <f t="shared" si="140"/>
        <v>3298</v>
      </c>
      <c r="K332" s="24">
        <f>SUM(K333:K341)</f>
        <v>0</v>
      </c>
      <c r="L332" s="24">
        <f t="shared" si="141"/>
        <v>3298</v>
      </c>
      <c r="M332" s="24">
        <f>SUM(M333:M341)</f>
        <v>475</v>
      </c>
      <c r="N332" s="24">
        <f t="shared" si="142"/>
        <v>3468</v>
      </c>
      <c r="O332" s="24">
        <f>SUM(O333:O341)</f>
        <v>0</v>
      </c>
      <c r="P332" s="24">
        <f>N332-O332</f>
        <v>3468</v>
      </c>
      <c r="Q332" s="24">
        <f>SUM(Q333:Q341)</f>
        <v>10</v>
      </c>
      <c r="R332" s="24">
        <f t="shared" si="143"/>
        <v>3458</v>
      </c>
      <c r="S332" s="24">
        <f>SUM(S333:S341)</f>
        <v>15</v>
      </c>
      <c r="T332" s="24">
        <f t="shared" si="144"/>
        <v>3443</v>
      </c>
      <c r="U332" s="27">
        <v>6</v>
      </c>
      <c r="V332" s="36"/>
      <c r="W332" s="37"/>
      <c r="X332" s="10"/>
      <c r="AL332" s="10"/>
      <c r="AM332" s="10"/>
    </row>
    <row r="333" spans="1:39">
      <c r="A333" s="33" t="s">
        <v>336</v>
      </c>
      <c r="B333" s="25">
        <f>40*0.9</f>
        <v>36</v>
      </c>
      <c r="C333" s="35">
        <v>11</v>
      </c>
      <c r="D333" s="25">
        <f t="shared" si="137"/>
        <v>25</v>
      </c>
      <c r="E333" s="25"/>
      <c r="F333" s="25">
        <f t="shared" si="138"/>
        <v>25</v>
      </c>
      <c r="G333" s="25"/>
      <c r="H333" s="25">
        <f t="shared" si="139"/>
        <v>25</v>
      </c>
      <c r="I333" s="25"/>
      <c r="J333" s="25">
        <f t="shared" si="140"/>
        <v>25</v>
      </c>
      <c r="K333" s="25"/>
      <c r="L333" s="25">
        <f t="shared" si="141"/>
        <v>25</v>
      </c>
      <c r="M333" s="35">
        <f>E333+G333+I333+K333</f>
        <v>0</v>
      </c>
      <c r="N333" s="25">
        <f t="shared" si="142"/>
        <v>25</v>
      </c>
      <c r="O333" s="35"/>
      <c r="P333" s="25">
        <f t="shared" si="145"/>
        <v>25</v>
      </c>
      <c r="Q333" s="35"/>
      <c r="R333" s="25">
        <f t="shared" si="143"/>
        <v>25</v>
      </c>
      <c r="S333" s="35">
        <v>15</v>
      </c>
      <c r="T333" s="25">
        <f t="shared" si="144"/>
        <v>10</v>
      </c>
      <c r="U333" s="22">
        <v>0.38</v>
      </c>
      <c r="V333" s="10"/>
      <c r="W333" s="49"/>
      <c r="X333" s="10"/>
      <c r="AL333" s="10"/>
      <c r="AM333" s="10"/>
    </row>
    <row r="334" spans="1:39">
      <c r="A334" s="33" t="s">
        <v>337</v>
      </c>
      <c r="B334" s="25">
        <f>400*0.9</f>
        <v>360</v>
      </c>
      <c r="C334" s="35">
        <v>146</v>
      </c>
      <c r="D334" s="25">
        <f t="shared" si="137"/>
        <v>214</v>
      </c>
      <c r="E334" s="25"/>
      <c r="F334" s="25">
        <f t="shared" si="138"/>
        <v>214</v>
      </c>
      <c r="G334" s="25"/>
      <c r="H334" s="25">
        <f t="shared" si="139"/>
        <v>214</v>
      </c>
      <c r="I334" s="25"/>
      <c r="J334" s="25">
        <f t="shared" si="140"/>
        <v>214</v>
      </c>
      <c r="K334" s="25"/>
      <c r="L334" s="25">
        <f t="shared" si="141"/>
        <v>214</v>
      </c>
      <c r="M334" s="35">
        <f t="shared" ref="M334:M341" si="146">E334+G334+I334+K334</f>
        <v>0</v>
      </c>
      <c r="N334" s="25">
        <f t="shared" si="142"/>
        <v>214</v>
      </c>
      <c r="O334" s="35"/>
      <c r="P334" s="25">
        <f t="shared" si="145"/>
        <v>214</v>
      </c>
      <c r="Q334" s="35"/>
      <c r="R334" s="25">
        <f t="shared" si="143"/>
        <v>214</v>
      </c>
      <c r="S334" s="35"/>
      <c r="T334" s="25">
        <f t="shared" si="144"/>
        <v>214</v>
      </c>
      <c r="U334" s="22">
        <v>0.38</v>
      </c>
      <c r="V334" s="10"/>
      <c r="W334" s="49"/>
      <c r="X334" s="10"/>
      <c r="AL334" s="10"/>
      <c r="AM334" s="10"/>
    </row>
    <row r="335" spans="1:39">
      <c r="A335" s="33" t="s">
        <v>338</v>
      </c>
      <c r="B335" s="25">
        <f>40*0.9</f>
        <v>36</v>
      </c>
      <c r="C335" s="35">
        <v>31</v>
      </c>
      <c r="D335" s="25">
        <f t="shared" si="137"/>
        <v>5</v>
      </c>
      <c r="E335" s="25"/>
      <c r="F335" s="25">
        <f t="shared" si="138"/>
        <v>5</v>
      </c>
      <c r="G335" s="25"/>
      <c r="H335" s="25">
        <f t="shared" si="139"/>
        <v>5</v>
      </c>
      <c r="I335" s="25"/>
      <c r="J335" s="25">
        <f t="shared" si="140"/>
        <v>5</v>
      </c>
      <c r="K335" s="25"/>
      <c r="L335" s="25">
        <f t="shared" si="141"/>
        <v>5</v>
      </c>
      <c r="M335" s="35">
        <f t="shared" si="146"/>
        <v>0</v>
      </c>
      <c r="N335" s="25">
        <f t="shared" si="142"/>
        <v>5</v>
      </c>
      <c r="O335" s="35"/>
      <c r="P335" s="25">
        <f t="shared" si="145"/>
        <v>5</v>
      </c>
      <c r="Q335" s="35"/>
      <c r="R335" s="25">
        <f t="shared" si="143"/>
        <v>5</v>
      </c>
      <c r="S335" s="35"/>
      <c r="T335" s="25">
        <f t="shared" si="144"/>
        <v>5</v>
      </c>
      <c r="U335" s="22">
        <v>0.38</v>
      </c>
      <c r="V335" s="10"/>
      <c r="W335" s="49"/>
      <c r="X335" s="10"/>
      <c r="AL335" s="10"/>
      <c r="AM335" s="10"/>
    </row>
    <row r="336" spans="1:39">
      <c r="A336" s="33" t="s">
        <v>339</v>
      </c>
      <c r="B336" s="35">
        <f>630*0.9</f>
        <v>567</v>
      </c>
      <c r="C336" s="34" t="s">
        <v>47</v>
      </c>
      <c r="D336" s="34" t="s">
        <v>47</v>
      </c>
      <c r="E336" s="25"/>
      <c r="F336" s="25"/>
      <c r="G336" s="25"/>
      <c r="H336" s="25"/>
      <c r="I336" s="25"/>
      <c r="J336" s="25"/>
      <c r="K336" s="25"/>
      <c r="L336" s="25"/>
      <c r="M336" s="35">
        <f t="shared" si="146"/>
        <v>0</v>
      </c>
      <c r="N336" s="25"/>
      <c r="O336" s="35"/>
      <c r="P336" s="25"/>
      <c r="Q336" s="35"/>
      <c r="R336" s="25"/>
      <c r="S336" s="35"/>
      <c r="T336" s="25"/>
      <c r="U336" s="22">
        <v>0.38</v>
      </c>
      <c r="V336" s="10"/>
      <c r="W336" s="10"/>
      <c r="X336" s="10"/>
      <c r="AL336" s="10"/>
      <c r="AM336" s="10"/>
    </row>
    <row r="337" spans="1:39">
      <c r="A337" s="33" t="s">
        <v>340</v>
      </c>
      <c r="B337" s="25">
        <f>250*0.9</f>
        <v>225</v>
      </c>
      <c r="C337" s="34" t="s">
        <v>47</v>
      </c>
      <c r="D337" s="34" t="s">
        <v>47</v>
      </c>
      <c r="E337" s="25"/>
      <c r="F337" s="25"/>
      <c r="G337" s="25"/>
      <c r="H337" s="25"/>
      <c r="I337" s="25"/>
      <c r="J337" s="25"/>
      <c r="K337" s="25"/>
      <c r="L337" s="25"/>
      <c r="M337" s="35">
        <f t="shared" si="146"/>
        <v>0</v>
      </c>
      <c r="N337" s="25"/>
      <c r="O337" s="35"/>
      <c r="P337" s="25"/>
      <c r="Q337" s="35"/>
      <c r="R337" s="25"/>
      <c r="S337" s="35"/>
      <c r="T337" s="25"/>
      <c r="U337" s="22">
        <v>0.38</v>
      </c>
      <c r="V337" s="10"/>
      <c r="W337" s="10"/>
      <c r="X337" s="10"/>
      <c r="AL337" s="10"/>
      <c r="AM337" s="10"/>
    </row>
    <row r="338" spans="1:39" s="47" customFormat="1">
      <c r="A338" s="42" t="s">
        <v>341</v>
      </c>
      <c r="B338" s="43"/>
      <c r="C338" s="44"/>
      <c r="D338" s="44"/>
      <c r="E338" s="43">
        <v>5</v>
      </c>
      <c r="F338" s="43"/>
      <c r="G338" s="43"/>
      <c r="H338" s="43"/>
      <c r="I338" s="43"/>
      <c r="J338" s="43"/>
      <c r="K338" s="43"/>
      <c r="L338" s="43"/>
      <c r="M338" s="43">
        <f t="shared" si="146"/>
        <v>5</v>
      </c>
      <c r="N338" s="43"/>
      <c r="O338" s="43"/>
      <c r="P338" s="43"/>
      <c r="Q338" s="43"/>
      <c r="R338" s="43"/>
      <c r="S338" s="43"/>
      <c r="T338" s="43"/>
      <c r="U338" s="45">
        <v>6</v>
      </c>
      <c r="V338" s="46"/>
      <c r="W338" s="46"/>
      <c r="X338" s="46"/>
      <c r="AL338" s="46"/>
      <c r="AM338" s="46"/>
    </row>
    <row r="339" spans="1:39" s="47" customFormat="1">
      <c r="A339" s="42" t="s">
        <v>342</v>
      </c>
      <c r="B339" s="43"/>
      <c r="C339" s="44"/>
      <c r="D339" s="44"/>
      <c r="E339" s="43">
        <v>170</v>
      </c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>
        <v>10</v>
      </c>
      <c r="R339" s="43"/>
      <c r="S339" s="43"/>
      <c r="T339" s="43"/>
      <c r="U339" s="45">
        <v>6</v>
      </c>
      <c r="V339" s="46"/>
      <c r="W339" s="46"/>
      <c r="X339" s="46"/>
      <c r="AL339" s="46"/>
      <c r="AM339" s="46"/>
    </row>
    <row r="340" spans="1:39" s="47" customFormat="1">
      <c r="A340" s="42" t="s">
        <v>343</v>
      </c>
      <c r="B340" s="43"/>
      <c r="C340" s="44"/>
      <c r="D340" s="44"/>
      <c r="E340" s="43">
        <v>170</v>
      </c>
      <c r="F340" s="43"/>
      <c r="G340" s="43"/>
      <c r="H340" s="43"/>
      <c r="I340" s="43"/>
      <c r="J340" s="43"/>
      <c r="K340" s="43"/>
      <c r="L340" s="43"/>
      <c r="M340" s="43">
        <f t="shared" si="146"/>
        <v>170</v>
      </c>
      <c r="N340" s="43"/>
      <c r="O340" s="43"/>
      <c r="P340" s="43"/>
      <c r="Q340" s="43"/>
      <c r="R340" s="43"/>
      <c r="S340" s="43"/>
      <c r="T340" s="43"/>
      <c r="U340" s="45">
        <v>6</v>
      </c>
      <c r="V340" s="46"/>
      <c r="W340" s="46"/>
      <c r="X340" s="46"/>
      <c r="AL340" s="46"/>
      <c r="AM340" s="46"/>
    </row>
    <row r="341" spans="1:39" s="47" customFormat="1">
      <c r="A341" s="42" t="s">
        <v>344</v>
      </c>
      <c r="B341" s="43"/>
      <c r="C341" s="44"/>
      <c r="D341" s="44"/>
      <c r="E341" s="43">
        <v>300</v>
      </c>
      <c r="F341" s="43"/>
      <c r="G341" s="43"/>
      <c r="H341" s="43"/>
      <c r="I341" s="43"/>
      <c r="J341" s="43"/>
      <c r="K341" s="43"/>
      <c r="L341" s="43"/>
      <c r="M341" s="43">
        <f t="shared" si="146"/>
        <v>300</v>
      </c>
      <c r="N341" s="43"/>
      <c r="O341" s="43"/>
      <c r="P341" s="43"/>
      <c r="Q341" s="43"/>
      <c r="R341" s="43"/>
      <c r="S341" s="43"/>
      <c r="T341" s="43"/>
      <c r="U341" s="45">
        <v>6</v>
      </c>
      <c r="V341" s="46"/>
      <c r="W341" s="46"/>
      <c r="X341" s="46"/>
      <c r="AL341" s="46"/>
      <c r="AM341" s="46"/>
    </row>
    <row r="342" spans="1:39">
      <c r="A342" s="32" t="s">
        <v>345</v>
      </c>
      <c r="B342" s="48">
        <v>8142</v>
      </c>
      <c r="C342" s="48">
        <v>618</v>
      </c>
      <c r="D342" s="48">
        <f t="shared" ref="D342:D356" si="147">B342-C342</f>
        <v>7524</v>
      </c>
      <c r="E342" s="24">
        <f>SUM(E343)</f>
        <v>0</v>
      </c>
      <c r="F342" s="24">
        <f>D342-E342</f>
        <v>7524</v>
      </c>
      <c r="G342" s="24">
        <f>SUM(G343)</f>
        <v>0</v>
      </c>
      <c r="H342" s="24">
        <f>F342-G342</f>
        <v>7524</v>
      </c>
      <c r="I342" s="24">
        <f>SUM(I343)</f>
        <v>0</v>
      </c>
      <c r="J342" s="24">
        <f>H342-I342</f>
        <v>7524</v>
      </c>
      <c r="K342" s="24">
        <f>SUM(K343)</f>
        <v>0</v>
      </c>
      <c r="L342" s="24">
        <f>J342-K342</f>
        <v>7524</v>
      </c>
      <c r="M342" s="24">
        <f>SUM(M343)</f>
        <v>0</v>
      </c>
      <c r="N342" s="24">
        <f t="shared" ref="N342:N356" si="148">D342-M342</f>
        <v>7524</v>
      </c>
      <c r="O342" s="24">
        <f>SUM(O343)</f>
        <v>0</v>
      </c>
      <c r="P342" s="24">
        <f>N342-O342</f>
        <v>7524</v>
      </c>
      <c r="Q342" s="24">
        <f>SUM(Q343)</f>
        <v>0</v>
      </c>
      <c r="R342" s="24">
        <f t="shared" ref="R342:R356" si="149">P342-Q342</f>
        <v>7524</v>
      </c>
      <c r="S342" s="24">
        <f>SUM(S343)</f>
        <v>0</v>
      </c>
      <c r="T342" s="24">
        <f t="shared" ref="T342:T356" si="150">R342-S342</f>
        <v>7524</v>
      </c>
      <c r="U342" s="27">
        <v>6</v>
      </c>
      <c r="V342" s="36"/>
      <c r="W342" s="37"/>
      <c r="X342" s="10"/>
      <c r="AL342" s="10"/>
      <c r="AM342" s="10"/>
    </row>
    <row r="343" spans="1:39">
      <c r="A343" s="33" t="s">
        <v>346</v>
      </c>
      <c r="B343" s="25">
        <f>2500*0.9</f>
        <v>2250</v>
      </c>
      <c r="C343" s="35">
        <v>594</v>
      </c>
      <c r="D343" s="25">
        <f t="shared" si="147"/>
        <v>1656</v>
      </c>
      <c r="E343" s="25"/>
      <c r="F343" s="25"/>
      <c r="G343" s="25"/>
      <c r="H343" s="25"/>
      <c r="I343" s="25"/>
      <c r="J343" s="25"/>
      <c r="K343" s="25"/>
      <c r="L343" s="25"/>
      <c r="M343" s="35">
        <f>E343+G343+I343+K343</f>
        <v>0</v>
      </c>
      <c r="N343" s="25">
        <f t="shared" si="148"/>
        <v>1656</v>
      </c>
      <c r="O343" s="35"/>
      <c r="P343" s="25">
        <f>N343-O343</f>
        <v>1656</v>
      </c>
      <c r="Q343" s="35"/>
      <c r="R343" s="25">
        <f t="shared" si="149"/>
        <v>1656</v>
      </c>
      <c r="S343" s="35"/>
      <c r="T343" s="25">
        <f t="shared" si="150"/>
        <v>1656</v>
      </c>
      <c r="U343" s="22">
        <v>0.38</v>
      </c>
      <c r="V343" s="10"/>
      <c r="W343" s="49"/>
      <c r="X343" s="10"/>
      <c r="AL343" s="10"/>
      <c r="AM343" s="10"/>
    </row>
    <row r="344" spans="1:39">
      <c r="A344" s="32" t="s">
        <v>347</v>
      </c>
      <c r="B344" s="48">
        <v>8142</v>
      </c>
      <c r="C344" s="48">
        <v>2354</v>
      </c>
      <c r="D344" s="48">
        <f t="shared" si="147"/>
        <v>5788</v>
      </c>
      <c r="E344" s="24">
        <f>SUM(E345:E350)</f>
        <v>445.5</v>
      </c>
      <c r="F344" s="24">
        <f t="shared" ref="F344:F356" si="151">D344-E344</f>
        <v>5342.5</v>
      </c>
      <c r="G344" s="24">
        <f>SUM(G345:G350)</f>
        <v>0</v>
      </c>
      <c r="H344" s="24">
        <f t="shared" ref="H344:H356" si="152">F344-G344</f>
        <v>5342.5</v>
      </c>
      <c r="I344" s="24">
        <f>SUM(I345:I350)</f>
        <v>23</v>
      </c>
      <c r="J344" s="24">
        <f t="shared" ref="J344:J356" si="153">H344-I344</f>
        <v>5319.5</v>
      </c>
      <c r="K344" s="24">
        <f>SUM(K345:K350)</f>
        <v>0</v>
      </c>
      <c r="L344" s="24">
        <f t="shared" ref="L344:L356" si="154">J344-K344</f>
        <v>5319.5</v>
      </c>
      <c r="M344" s="24">
        <f>SUM(M345:M350)</f>
        <v>468.5</v>
      </c>
      <c r="N344" s="24">
        <f t="shared" si="148"/>
        <v>5319.5</v>
      </c>
      <c r="O344" s="24">
        <f>SUM(O345:O350)</f>
        <v>35</v>
      </c>
      <c r="P344" s="24">
        <f>N344-O344</f>
        <v>5284.5</v>
      </c>
      <c r="Q344" s="24">
        <f>SUM(Q345:Q350)</f>
        <v>103</v>
      </c>
      <c r="R344" s="24">
        <f t="shared" si="149"/>
        <v>5181.5</v>
      </c>
      <c r="S344" s="24">
        <f>SUM(S345:S350)</f>
        <v>215.41</v>
      </c>
      <c r="T344" s="24">
        <f t="shared" si="150"/>
        <v>4966.09</v>
      </c>
      <c r="U344" s="27">
        <v>6</v>
      </c>
      <c r="V344" s="36"/>
      <c r="W344" s="37"/>
      <c r="X344" s="10"/>
      <c r="AL344" s="10"/>
      <c r="AM344" s="10"/>
    </row>
    <row r="345" spans="1:39">
      <c r="A345" s="33" t="s">
        <v>348</v>
      </c>
      <c r="B345" s="25">
        <f>630*0.9</f>
        <v>567</v>
      </c>
      <c r="C345" s="35">
        <v>180</v>
      </c>
      <c r="D345" s="25">
        <f t="shared" si="147"/>
        <v>387</v>
      </c>
      <c r="E345" s="25">
        <v>30</v>
      </c>
      <c r="F345" s="25">
        <f t="shared" si="151"/>
        <v>357</v>
      </c>
      <c r="G345" s="25"/>
      <c r="H345" s="25">
        <f t="shared" si="152"/>
        <v>357</v>
      </c>
      <c r="I345" s="25">
        <v>8</v>
      </c>
      <c r="J345" s="25">
        <f t="shared" si="153"/>
        <v>349</v>
      </c>
      <c r="K345" s="25"/>
      <c r="L345" s="25">
        <f t="shared" si="154"/>
        <v>349</v>
      </c>
      <c r="M345" s="35">
        <f t="shared" ref="M345:M350" si="155">E345+G345+I345+K345</f>
        <v>38</v>
      </c>
      <c r="N345" s="25">
        <f t="shared" si="148"/>
        <v>349</v>
      </c>
      <c r="O345" s="35"/>
      <c r="P345" s="25">
        <f t="shared" ref="P345:P371" si="156">N345-O345</f>
        <v>349</v>
      </c>
      <c r="Q345" s="35">
        <v>19</v>
      </c>
      <c r="R345" s="25">
        <f t="shared" si="149"/>
        <v>330</v>
      </c>
      <c r="S345" s="35">
        <v>53</v>
      </c>
      <c r="T345" s="25">
        <f t="shared" si="150"/>
        <v>277</v>
      </c>
      <c r="U345" s="22">
        <v>0.38</v>
      </c>
      <c r="V345" s="10"/>
      <c r="W345" s="49"/>
      <c r="X345" s="10"/>
      <c r="AL345" s="10"/>
      <c r="AM345" s="10"/>
    </row>
    <row r="346" spans="1:39">
      <c r="A346" s="33" t="s">
        <v>349</v>
      </c>
      <c r="B346" s="25">
        <f>400*0.8</f>
        <v>320</v>
      </c>
      <c r="C346" s="35">
        <v>46</v>
      </c>
      <c r="D346" s="25">
        <f t="shared" si="147"/>
        <v>274</v>
      </c>
      <c r="E346" s="25">
        <v>61.5</v>
      </c>
      <c r="F346" s="25">
        <f t="shared" si="151"/>
        <v>212.5</v>
      </c>
      <c r="G346" s="25"/>
      <c r="H346" s="25">
        <f t="shared" si="152"/>
        <v>212.5</v>
      </c>
      <c r="I346" s="25"/>
      <c r="J346" s="25">
        <f t="shared" si="153"/>
        <v>212.5</v>
      </c>
      <c r="K346" s="25"/>
      <c r="L346" s="25">
        <f t="shared" si="154"/>
        <v>212.5</v>
      </c>
      <c r="M346" s="35">
        <f t="shared" si="155"/>
        <v>61.5</v>
      </c>
      <c r="N346" s="25">
        <f t="shared" si="148"/>
        <v>212.5</v>
      </c>
      <c r="O346" s="35"/>
      <c r="P346" s="25">
        <f t="shared" si="156"/>
        <v>212.5</v>
      </c>
      <c r="Q346" s="35"/>
      <c r="R346" s="25">
        <f t="shared" si="149"/>
        <v>212.5</v>
      </c>
      <c r="S346" s="35">
        <v>132.41</v>
      </c>
      <c r="T346" s="25">
        <f t="shared" si="150"/>
        <v>80.09</v>
      </c>
      <c r="U346" s="22">
        <v>0.38</v>
      </c>
      <c r="V346" s="10"/>
      <c r="W346" s="49"/>
      <c r="X346" s="10"/>
      <c r="AL346" s="10"/>
      <c r="AM346" s="10"/>
    </row>
    <row r="347" spans="1:39">
      <c r="A347" s="33" t="s">
        <v>350</v>
      </c>
      <c r="B347" s="25">
        <f>400*0.9</f>
        <v>360</v>
      </c>
      <c r="C347" s="35">
        <v>184</v>
      </c>
      <c r="D347" s="25">
        <f t="shared" si="147"/>
        <v>176</v>
      </c>
      <c r="E347" s="25">
        <v>45</v>
      </c>
      <c r="F347" s="25">
        <f t="shared" si="151"/>
        <v>131</v>
      </c>
      <c r="G347" s="25"/>
      <c r="H347" s="25">
        <f t="shared" si="152"/>
        <v>131</v>
      </c>
      <c r="I347" s="25">
        <v>15</v>
      </c>
      <c r="J347" s="25">
        <f t="shared" si="153"/>
        <v>116</v>
      </c>
      <c r="K347" s="25"/>
      <c r="L347" s="25">
        <f t="shared" si="154"/>
        <v>116</v>
      </c>
      <c r="M347" s="35">
        <f t="shared" si="155"/>
        <v>60</v>
      </c>
      <c r="N347" s="25">
        <f t="shared" si="148"/>
        <v>116</v>
      </c>
      <c r="O347" s="35"/>
      <c r="P347" s="25">
        <f t="shared" si="156"/>
        <v>116</v>
      </c>
      <c r="Q347" s="35">
        <v>33</v>
      </c>
      <c r="R347" s="25">
        <f t="shared" si="149"/>
        <v>83</v>
      </c>
      <c r="S347" s="35"/>
      <c r="T347" s="25">
        <f t="shared" si="150"/>
        <v>83</v>
      </c>
      <c r="U347" s="22">
        <v>0.38</v>
      </c>
      <c r="V347" s="10"/>
      <c r="W347" s="49"/>
      <c r="X347" s="10"/>
      <c r="AL347" s="10"/>
      <c r="AM347" s="10"/>
    </row>
    <row r="348" spans="1:39">
      <c r="A348" s="33" t="s">
        <v>351</v>
      </c>
      <c r="B348" s="25">
        <f>(400+400)*0.9</f>
        <v>720</v>
      </c>
      <c r="C348" s="35">
        <v>371</v>
      </c>
      <c r="D348" s="25">
        <f t="shared" si="147"/>
        <v>349</v>
      </c>
      <c r="E348" s="25">
        <v>85</v>
      </c>
      <c r="F348" s="25">
        <f t="shared" si="151"/>
        <v>264</v>
      </c>
      <c r="G348" s="25"/>
      <c r="H348" s="25">
        <f t="shared" si="152"/>
        <v>264</v>
      </c>
      <c r="I348" s="25"/>
      <c r="J348" s="25">
        <f t="shared" si="153"/>
        <v>264</v>
      </c>
      <c r="K348" s="25"/>
      <c r="L348" s="25">
        <f t="shared" si="154"/>
        <v>264</v>
      </c>
      <c r="M348" s="35">
        <f t="shared" si="155"/>
        <v>85</v>
      </c>
      <c r="N348" s="25">
        <f t="shared" si="148"/>
        <v>264</v>
      </c>
      <c r="O348" s="35"/>
      <c r="P348" s="25">
        <f t="shared" si="156"/>
        <v>264</v>
      </c>
      <c r="Q348" s="35">
        <v>51</v>
      </c>
      <c r="R348" s="25">
        <f t="shared" si="149"/>
        <v>213</v>
      </c>
      <c r="S348" s="35">
        <v>30</v>
      </c>
      <c r="T348" s="25">
        <f t="shared" si="150"/>
        <v>183</v>
      </c>
      <c r="U348" s="22">
        <v>0.38</v>
      </c>
      <c r="V348" s="10"/>
      <c r="W348" s="49"/>
      <c r="X348" s="10"/>
      <c r="AL348" s="10"/>
      <c r="AM348" s="10"/>
    </row>
    <row r="349" spans="1:39">
      <c r="A349" s="33" t="s">
        <v>71</v>
      </c>
      <c r="B349" s="25">
        <f>(400+630)*0.9</f>
        <v>927</v>
      </c>
      <c r="C349" s="35">
        <v>408</v>
      </c>
      <c r="D349" s="25">
        <f t="shared" si="147"/>
        <v>519</v>
      </c>
      <c r="E349" s="25">
        <v>169</v>
      </c>
      <c r="F349" s="25">
        <f t="shared" si="151"/>
        <v>350</v>
      </c>
      <c r="G349" s="25"/>
      <c r="H349" s="25">
        <f t="shared" si="152"/>
        <v>350</v>
      </c>
      <c r="I349" s="25"/>
      <c r="J349" s="25">
        <f t="shared" si="153"/>
        <v>350</v>
      </c>
      <c r="K349" s="25"/>
      <c r="L349" s="25">
        <f t="shared" si="154"/>
        <v>350</v>
      </c>
      <c r="M349" s="35">
        <f t="shared" si="155"/>
        <v>169</v>
      </c>
      <c r="N349" s="25">
        <f t="shared" si="148"/>
        <v>350</v>
      </c>
      <c r="O349" s="35"/>
      <c r="P349" s="25">
        <f t="shared" si="156"/>
        <v>350</v>
      </c>
      <c r="Q349" s="35"/>
      <c r="R349" s="25">
        <f t="shared" si="149"/>
        <v>350</v>
      </c>
      <c r="S349" s="35"/>
      <c r="T349" s="25">
        <f t="shared" si="150"/>
        <v>350</v>
      </c>
      <c r="U349" s="22">
        <v>0.38</v>
      </c>
      <c r="V349" s="10"/>
      <c r="W349" s="49"/>
      <c r="X349" s="10"/>
      <c r="AL349" s="10"/>
      <c r="AM349" s="10"/>
    </row>
    <row r="350" spans="1:39">
      <c r="A350" s="33" t="s">
        <v>352</v>
      </c>
      <c r="B350" s="25">
        <f>(1000+1000)*0.9</f>
        <v>1800</v>
      </c>
      <c r="C350" s="35">
        <v>451</v>
      </c>
      <c r="D350" s="25">
        <f t="shared" si="147"/>
        <v>1349</v>
      </c>
      <c r="E350" s="25">
        <v>55</v>
      </c>
      <c r="F350" s="25">
        <f t="shared" si="151"/>
        <v>1294</v>
      </c>
      <c r="G350" s="25"/>
      <c r="H350" s="25">
        <f t="shared" si="152"/>
        <v>1294</v>
      </c>
      <c r="I350" s="25"/>
      <c r="J350" s="25">
        <f t="shared" si="153"/>
        <v>1294</v>
      </c>
      <c r="K350" s="25"/>
      <c r="L350" s="25">
        <f t="shared" si="154"/>
        <v>1294</v>
      </c>
      <c r="M350" s="35">
        <f t="shared" si="155"/>
        <v>55</v>
      </c>
      <c r="N350" s="25">
        <f t="shared" si="148"/>
        <v>1294</v>
      </c>
      <c r="O350" s="35">
        <v>35</v>
      </c>
      <c r="P350" s="25">
        <f t="shared" si="156"/>
        <v>1259</v>
      </c>
      <c r="Q350" s="35"/>
      <c r="R350" s="25">
        <f t="shared" si="149"/>
        <v>1259</v>
      </c>
      <c r="S350" s="35"/>
      <c r="T350" s="25">
        <f t="shared" si="150"/>
        <v>1259</v>
      </c>
      <c r="U350" s="22">
        <v>0.38</v>
      </c>
      <c r="V350" s="10"/>
      <c r="W350" s="49"/>
      <c r="X350" s="10"/>
      <c r="AL350" s="10"/>
      <c r="AM350" s="10"/>
    </row>
    <row r="351" spans="1:39">
      <c r="A351" s="32" t="s">
        <v>353</v>
      </c>
      <c r="B351" s="48">
        <v>6278</v>
      </c>
      <c r="C351" s="48">
        <v>157</v>
      </c>
      <c r="D351" s="48">
        <f t="shared" si="147"/>
        <v>6121</v>
      </c>
      <c r="E351" s="24">
        <f>SUM(E352)</f>
        <v>0</v>
      </c>
      <c r="F351" s="24">
        <f t="shared" si="151"/>
        <v>6121</v>
      </c>
      <c r="G351" s="24">
        <f>SUM(G352)</f>
        <v>0</v>
      </c>
      <c r="H351" s="24">
        <f t="shared" si="152"/>
        <v>6121</v>
      </c>
      <c r="I351" s="24">
        <f>SUM(I352)</f>
        <v>0</v>
      </c>
      <c r="J351" s="24">
        <f t="shared" si="153"/>
        <v>6121</v>
      </c>
      <c r="K351" s="24">
        <f>SUM(K352)</f>
        <v>0</v>
      </c>
      <c r="L351" s="24">
        <f t="shared" si="154"/>
        <v>6121</v>
      </c>
      <c r="M351" s="24">
        <f>SUM(M352)</f>
        <v>0</v>
      </c>
      <c r="N351" s="24">
        <f t="shared" si="148"/>
        <v>6121</v>
      </c>
      <c r="O351" s="24">
        <f>SUM(O352)</f>
        <v>0</v>
      </c>
      <c r="P351" s="24">
        <f>N351-O351</f>
        <v>6121</v>
      </c>
      <c r="Q351" s="24">
        <f>SUM(Q352)</f>
        <v>0</v>
      </c>
      <c r="R351" s="24">
        <f t="shared" si="149"/>
        <v>6121</v>
      </c>
      <c r="S351" s="24">
        <f>SUM(S352)</f>
        <v>0</v>
      </c>
      <c r="T351" s="24">
        <f t="shared" si="150"/>
        <v>6121</v>
      </c>
      <c r="U351" s="27">
        <v>6</v>
      </c>
      <c r="V351" s="10"/>
      <c r="W351" s="10"/>
      <c r="X351" s="10"/>
      <c r="AL351" s="10"/>
      <c r="AM351" s="10"/>
    </row>
    <row r="352" spans="1:39">
      <c r="A352" s="33" t="s">
        <v>354</v>
      </c>
      <c r="B352" s="25">
        <f>1000*0.9</f>
        <v>900</v>
      </c>
      <c r="C352" s="35">
        <v>0</v>
      </c>
      <c r="D352" s="25">
        <f t="shared" si="147"/>
        <v>900</v>
      </c>
      <c r="E352" s="25"/>
      <c r="F352" s="25">
        <f t="shared" si="151"/>
        <v>900</v>
      </c>
      <c r="G352" s="25"/>
      <c r="H352" s="25">
        <f t="shared" si="152"/>
        <v>900</v>
      </c>
      <c r="I352" s="25"/>
      <c r="J352" s="25">
        <f t="shared" si="153"/>
        <v>900</v>
      </c>
      <c r="K352" s="25"/>
      <c r="L352" s="25">
        <f t="shared" si="154"/>
        <v>900</v>
      </c>
      <c r="M352" s="35"/>
      <c r="N352" s="25">
        <f t="shared" si="148"/>
        <v>900</v>
      </c>
      <c r="O352" s="35"/>
      <c r="P352" s="25">
        <f t="shared" si="156"/>
        <v>900</v>
      </c>
      <c r="Q352" s="35"/>
      <c r="R352" s="25">
        <f t="shared" si="149"/>
        <v>900</v>
      </c>
      <c r="S352" s="35"/>
      <c r="T352" s="25">
        <f t="shared" si="150"/>
        <v>900</v>
      </c>
      <c r="U352" s="22">
        <v>0.38</v>
      </c>
      <c r="V352" s="10"/>
      <c r="W352" s="10"/>
      <c r="X352" s="10"/>
      <c r="AL352" s="10"/>
      <c r="AM352" s="10"/>
    </row>
    <row r="353" spans="1:39">
      <c r="A353" s="32" t="s">
        <v>355</v>
      </c>
      <c r="B353" s="48">
        <v>6278</v>
      </c>
      <c r="C353" s="48">
        <v>0</v>
      </c>
      <c r="D353" s="48">
        <f t="shared" si="147"/>
        <v>6278</v>
      </c>
      <c r="E353" s="24">
        <f>SUM(E354)</f>
        <v>10</v>
      </c>
      <c r="F353" s="24">
        <f t="shared" si="151"/>
        <v>6268</v>
      </c>
      <c r="G353" s="24">
        <f>SUM(G354)</f>
        <v>7</v>
      </c>
      <c r="H353" s="24">
        <f t="shared" si="152"/>
        <v>6261</v>
      </c>
      <c r="I353" s="24">
        <f>SUM(I354)</f>
        <v>0</v>
      </c>
      <c r="J353" s="24">
        <f t="shared" si="153"/>
        <v>6261</v>
      </c>
      <c r="K353" s="24">
        <f>SUM(K354)</f>
        <v>0</v>
      </c>
      <c r="L353" s="24">
        <f t="shared" si="154"/>
        <v>6261</v>
      </c>
      <c r="M353" s="24">
        <f>SUM(M354)</f>
        <v>17</v>
      </c>
      <c r="N353" s="24">
        <f t="shared" si="148"/>
        <v>6261</v>
      </c>
      <c r="O353" s="24">
        <f>SUM(O354)</f>
        <v>0</v>
      </c>
      <c r="P353" s="24">
        <f>N353-O353</f>
        <v>6261</v>
      </c>
      <c r="Q353" s="24">
        <f>SUM(Q354)</f>
        <v>0</v>
      </c>
      <c r="R353" s="24">
        <f t="shared" si="149"/>
        <v>6261</v>
      </c>
      <c r="S353" s="24">
        <f>SUM(S354)</f>
        <v>0</v>
      </c>
      <c r="T353" s="24">
        <f t="shared" si="150"/>
        <v>6261</v>
      </c>
      <c r="U353" s="27">
        <v>6</v>
      </c>
      <c r="V353" s="10"/>
      <c r="W353" s="10"/>
      <c r="X353" s="10"/>
      <c r="AL353" s="10"/>
      <c r="AM353" s="10"/>
    </row>
    <row r="354" spans="1:39">
      <c r="A354" s="61" t="s">
        <v>356</v>
      </c>
      <c r="B354" s="25">
        <f>1000*0.9</f>
        <v>900</v>
      </c>
      <c r="C354" s="35">
        <v>151</v>
      </c>
      <c r="D354" s="25">
        <f t="shared" si="147"/>
        <v>749</v>
      </c>
      <c r="E354" s="25">
        <v>10</v>
      </c>
      <c r="F354" s="25">
        <f t="shared" si="151"/>
        <v>739</v>
      </c>
      <c r="G354" s="25">
        <v>7</v>
      </c>
      <c r="H354" s="25">
        <f t="shared" si="152"/>
        <v>732</v>
      </c>
      <c r="I354" s="25"/>
      <c r="J354" s="25">
        <f t="shared" si="153"/>
        <v>732</v>
      </c>
      <c r="K354" s="25"/>
      <c r="L354" s="25">
        <f t="shared" si="154"/>
        <v>732</v>
      </c>
      <c r="M354" s="35">
        <f>E354+G354+I354+K354</f>
        <v>17</v>
      </c>
      <c r="N354" s="25">
        <f t="shared" si="148"/>
        <v>732</v>
      </c>
      <c r="O354" s="35"/>
      <c r="P354" s="25">
        <f t="shared" si="156"/>
        <v>732</v>
      </c>
      <c r="Q354" s="35"/>
      <c r="R354" s="25">
        <f t="shared" si="149"/>
        <v>732</v>
      </c>
      <c r="S354" s="35"/>
      <c r="T354" s="25">
        <f t="shared" si="150"/>
        <v>732</v>
      </c>
      <c r="U354" s="22">
        <v>0.38</v>
      </c>
      <c r="V354" s="10"/>
      <c r="W354" s="49"/>
      <c r="X354" s="10"/>
      <c r="AL354" s="10"/>
      <c r="AM354" s="10"/>
    </row>
    <row r="355" spans="1:39" s="58" customFormat="1">
      <c r="A355" s="63" t="s">
        <v>357</v>
      </c>
      <c r="B355" s="48">
        <v>3237</v>
      </c>
      <c r="C355" s="48">
        <v>2236</v>
      </c>
      <c r="D355" s="48">
        <f t="shared" si="147"/>
        <v>1001</v>
      </c>
      <c r="E355" s="24">
        <f>SUM(E356:E375)</f>
        <v>793.5</v>
      </c>
      <c r="F355" s="24">
        <f t="shared" si="151"/>
        <v>207.5</v>
      </c>
      <c r="G355" s="24">
        <f>SUM(G356:G375)</f>
        <v>0</v>
      </c>
      <c r="H355" s="24">
        <f t="shared" si="152"/>
        <v>207.5</v>
      </c>
      <c r="I355" s="24">
        <f>SUM(I356:I375)</f>
        <v>10</v>
      </c>
      <c r="J355" s="24">
        <f t="shared" si="153"/>
        <v>197.5</v>
      </c>
      <c r="K355" s="24">
        <f>SUM(K356:K375)</f>
        <v>20</v>
      </c>
      <c r="L355" s="24">
        <f t="shared" si="154"/>
        <v>177.5</v>
      </c>
      <c r="M355" s="24">
        <f>SUM(M356:M375)</f>
        <v>823.5</v>
      </c>
      <c r="N355" s="24">
        <f t="shared" si="148"/>
        <v>177.5</v>
      </c>
      <c r="O355" s="24">
        <f>SUM(O356:O375)</f>
        <v>0</v>
      </c>
      <c r="P355" s="24">
        <f>N355-O355</f>
        <v>177.5</v>
      </c>
      <c r="Q355" s="24">
        <f>SUM(Q356:Q375)</f>
        <v>0</v>
      </c>
      <c r="R355" s="24">
        <f t="shared" si="149"/>
        <v>177.5</v>
      </c>
      <c r="S355" s="24">
        <f>SUM(S356:S375)</f>
        <v>40</v>
      </c>
      <c r="T355" s="24">
        <f t="shared" si="150"/>
        <v>137.5</v>
      </c>
      <c r="U355" s="64">
        <v>6</v>
      </c>
      <c r="V355" s="67"/>
      <c r="W355" s="37"/>
      <c r="X355" s="57"/>
      <c r="AL355" s="57"/>
      <c r="AM355" s="57"/>
    </row>
    <row r="356" spans="1:39" s="58" customFormat="1">
      <c r="A356" s="50" t="s">
        <v>358</v>
      </c>
      <c r="B356" s="35">
        <f>250*0.9</f>
        <v>225</v>
      </c>
      <c r="C356" s="35">
        <v>187</v>
      </c>
      <c r="D356" s="25">
        <f t="shared" si="147"/>
        <v>38</v>
      </c>
      <c r="E356" s="25"/>
      <c r="F356" s="25">
        <f t="shared" si="151"/>
        <v>38</v>
      </c>
      <c r="G356" s="25"/>
      <c r="H356" s="25">
        <f t="shared" si="152"/>
        <v>38</v>
      </c>
      <c r="I356" s="25"/>
      <c r="J356" s="25">
        <f t="shared" si="153"/>
        <v>38</v>
      </c>
      <c r="K356" s="25"/>
      <c r="L356" s="25">
        <f t="shared" si="154"/>
        <v>38</v>
      </c>
      <c r="M356" s="35"/>
      <c r="N356" s="25">
        <f t="shared" si="148"/>
        <v>38</v>
      </c>
      <c r="O356" s="35"/>
      <c r="P356" s="25">
        <f t="shared" si="156"/>
        <v>38</v>
      </c>
      <c r="Q356" s="35"/>
      <c r="R356" s="25">
        <f t="shared" si="149"/>
        <v>38</v>
      </c>
      <c r="S356" s="35"/>
      <c r="T356" s="25">
        <f t="shared" si="150"/>
        <v>38</v>
      </c>
      <c r="U356" s="22">
        <v>0.38</v>
      </c>
      <c r="V356" s="57"/>
      <c r="W356" s="49"/>
      <c r="X356" s="57"/>
      <c r="AL356" s="57"/>
      <c r="AM356" s="57"/>
    </row>
    <row r="357" spans="1:39" s="58" customFormat="1">
      <c r="A357" s="50" t="s">
        <v>359</v>
      </c>
      <c r="B357" s="35">
        <f>400*0.9</f>
        <v>360</v>
      </c>
      <c r="C357" s="34" t="s">
        <v>47</v>
      </c>
      <c r="D357" s="34" t="s">
        <v>47</v>
      </c>
      <c r="E357" s="35"/>
      <c r="F357" s="25"/>
      <c r="G357" s="35"/>
      <c r="H357" s="25"/>
      <c r="I357" s="35"/>
      <c r="J357" s="25"/>
      <c r="K357" s="35"/>
      <c r="L357" s="25"/>
      <c r="M357" s="35"/>
      <c r="N357" s="25"/>
      <c r="O357" s="35"/>
      <c r="P357" s="25"/>
      <c r="Q357" s="35"/>
      <c r="R357" s="25"/>
      <c r="S357" s="35"/>
      <c r="T357" s="25"/>
      <c r="U357" s="22">
        <v>0.38</v>
      </c>
      <c r="V357" s="57"/>
      <c r="W357" s="57"/>
      <c r="X357" s="57"/>
      <c r="AL357" s="57"/>
      <c r="AM357" s="57"/>
    </row>
    <row r="358" spans="1:39" s="58" customFormat="1">
      <c r="A358" s="50" t="s">
        <v>360</v>
      </c>
      <c r="B358" s="35">
        <f>(630+400)*0.9</f>
        <v>927</v>
      </c>
      <c r="C358" s="35">
        <v>373</v>
      </c>
      <c r="D358" s="25">
        <f>B358-C358</f>
        <v>554</v>
      </c>
      <c r="E358" s="35">
        <v>20</v>
      </c>
      <c r="F358" s="25">
        <f>D358-E358</f>
        <v>534</v>
      </c>
      <c r="G358" s="35"/>
      <c r="H358" s="25">
        <f>F358-G358</f>
        <v>534</v>
      </c>
      <c r="I358" s="35"/>
      <c r="J358" s="25">
        <f>H358-I358</f>
        <v>534</v>
      </c>
      <c r="K358" s="35"/>
      <c r="L358" s="25">
        <f>J358-K358</f>
        <v>534</v>
      </c>
      <c r="M358" s="35">
        <f>E358+G358+I358+K358</f>
        <v>20</v>
      </c>
      <c r="N358" s="25">
        <f>D358-M358</f>
        <v>534</v>
      </c>
      <c r="O358" s="35"/>
      <c r="P358" s="25">
        <f t="shared" si="156"/>
        <v>534</v>
      </c>
      <c r="Q358" s="35"/>
      <c r="R358" s="25">
        <f>P358-Q358</f>
        <v>534</v>
      </c>
      <c r="S358" s="35"/>
      <c r="T358" s="25">
        <f>R358-S358</f>
        <v>534</v>
      </c>
      <c r="U358" s="22">
        <v>0.38</v>
      </c>
      <c r="V358" s="57"/>
      <c r="W358" s="49"/>
      <c r="X358" s="57"/>
      <c r="AL358" s="57"/>
      <c r="AM358" s="57"/>
    </row>
    <row r="359" spans="1:39" s="58" customFormat="1">
      <c r="A359" s="50" t="s">
        <v>361</v>
      </c>
      <c r="B359" s="35">
        <f>630*0.9</f>
        <v>567</v>
      </c>
      <c r="C359" s="35">
        <v>114</v>
      </c>
      <c r="D359" s="25">
        <f>B359-C359</f>
        <v>453</v>
      </c>
      <c r="E359" s="35"/>
      <c r="F359" s="25">
        <f>D359-E359</f>
        <v>453</v>
      </c>
      <c r="G359" s="35"/>
      <c r="H359" s="25">
        <f>F359-G359</f>
        <v>453</v>
      </c>
      <c r="I359" s="35"/>
      <c r="J359" s="25">
        <f>H359-I359</f>
        <v>453</v>
      </c>
      <c r="K359" s="35"/>
      <c r="L359" s="25">
        <f>J359-K359</f>
        <v>453</v>
      </c>
      <c r="M359" s="35"/>
      <c r="N359" s="25">
        <f>D359-M359</f>
        <v>453</v>
      </c>
      <c r="O359" s="35"/>
      <c r="P359" s="25">
        <f t="shared" si="156"/>
        <v>453</v>
      </c>
      <c r="Q359" s="35"/>
      <c r="R359" s="25">
        <f>P359-Q359</f>
        <v>453</v>
      </c>
      <c r="S359" s="35"/>
      <c r="T359" s="25">
        <f>R359-S359</f>
        <v>453</v>
      </c>
      <c r="U359" s="22">
        <v>0.38</v>
      </c>
      <c r="V359" s="57"/>
      <c r="W359" s="49"/>
      <c r="X359" s="57"/>
      <c r="AL359" s="57"/>
      <c r="AM359" s="57"/>
    </row>
    <row r="360" spans="1:39" s="58" customFormat="1">
      <c r="A360" s="50" t="s">
        <v>362</v>
      </c>
      <c r="B360" s="35">
        <f>160*0.9</f>
        <v>144</v>
      </c>
      <c r="C360" s="34" t="s">
        <v>47</v>
      </c>
      <c r="D360" s="34" t="s">
        <v>47</v>
      </c>
      <c r="E360" s="35"/>
      <c r="F360" s="25"/>
      <c r="G360" s="35"/>
      <c r="H360" s="25"/>
      <c r="I360" s="35"/>
      <c r="J360" s="25"/>
      <c r="K360" s="35"/>
      <c r="L360" s="25"/>
      <c r="M360" s="35"/>
      <c r="N360" s="25"/>
      <c r="O360" s="35"/>
      <c r="P360" s="25"/>
      <c r="Q360" s="35"/>
      <c r="R360" s="25"/>
      <c r="S360" s="35"/>
      <c r="T360" s="25"/>
      <c r="U360" s="22">
        <v>0.38</v>
      </c>
      <c r="V360" s="57"/>
      <c r="W360" s="57"/>
      <c r="X360" s="57"/>
      <c r="AL360" s="57"/>
      <c r="AM360" s="57"/>
    </row>
    <row r="361" spans="1:39" s="58" customFormat="1">
      <c r="A361" s="50" t="s">
        <v>363</v>
      </c>
      <c r="B361" s="35">
        <f>250*0.9</f>
        <v>225</v>
      </c>
      <c r="C361" s="34" t="s">
        <v>47</v>
      </c>
      <c r="D361" s="34" t="s">
        <v>47</v>
      </c>
      <c r="E361" s="35"/>
      <c r="F361" s="25"/>
      <c r="G361" s="35"/>
      <c r="H361" s="25"/>
      <c r="I361" s="35"/>
      <c r="J361" s="25"/>
      <c r="K361" s="35"/>
      <c r="L361" s="25"/>
      <c r="M361" s="35"/>
      <c r="N361" s="25"/>
      <c r="O361" s="35"/>
      <c r="P361" s="25"/>
      <c r="Q361" s="35"/>
      <c r="R361" s="25"/>
      <c r="S361" s="35"/>
      <c r="T361" s="25"/>
      <c r="U361" s="22">
        <v>0.38</v>
      </c>
      <c r="V361" s="57"/>
      <c r="W361" s="57"/>
      <c r="X361" s="57"/>
      <c r="AL361" s="57"/>
      <c r="AM361" s="57"/>
    </row>
    <row r="362" spans="1:39" s="58" customFormat="1">
      <c r="A362" s="50" t="s">
        <v>364</v>
      </c>
      <c r="B362" s="35">
        <f>630*0.9</f>
        <v>567</v>
      </c>
      <c r="C362" s="35">
        <v>231</v>
      </c>
      <c r="D362" s="25">
        <f>B362-C362</f>
        <v>336</v>
      </c>
      <c r="E362" s="35">
        <v>10</v>
      </c>
      <c r="F362" s="25">
        <f>D362-E362</f>
        <v>326</v>
      </c>
      <c r="G362" s="35"/>
      <c r="H362" s="25">
        <f>F362-G362</f>
        <v>326</v>
      </c>
      <c r="I362" s="35"/>
      <c r="J362" s="25">
        <f>H362-I362</f>
        <v>326</v>
      </c>
      <c r="K362" s="35"/>
      <c r="L362" s="25">
        <f>J362-K362</f>
        <v>326</v>
      </c>
      <c r="M362" s="35">
        <f>E362+G362+I362+K362</f>
        <v>10</v>
      </c>
      <c r="N362" s="25">
        <f>D362-M362</f>
        <v>326</v>
      </c>
      <c r="O362" s="35"/>
      <c r="P362" s="25">
        <f t="shared" si="156"/>
        <v>326</v>
      </c>
      <c r="Q362" s="35"/>
      <c r="R362" s="25">
        <f>P362-Q362</f>
        <v>326</v>
      </c>
      <c r="S362" s="35"/>
      <c r="T362" s="25">
        <f>R362-S362</f>
        <v>326</v>
      </c>
      <c r="U362" s="22">
        <v>0.38</v>
      </c>
      <c r="V362" s="57"/>
      <c r="W362" s="49"/>
      <c r="X362" s="57"/>
      <c r="AL362" s="57"/>
      <c r="AM362" s="57"/>
    </row>
    <row r="363" spans="1:39" s="58" customFormat="1">
      <c r="A363" s="50" t="s">
        <v>365</v>
      </c>
      <c r="B363" s="35">
        <f>400*0.9</f>
        <v>360</v>
      </c>
      <c r="C363" s="34" t="s">
        <v>47</v>
      </c>
      <c r="D363" s="34" t="s">
        <v>47</v>
      </c>
      <c r="E363" s="35"/>
      <c r="F363" s="25"/>
      <c r="G363" s="35"/>
      <c r="H363" s="25"/>
      <c r="I363" s="35"/>
      <c r="J363" s="25"/>
      <c r="K363" s="35"/>
      <c r="L363" s="25"/>
      <c r="M363" s="35"/>
      <c r="N363" s="25"/>
      <c r="O363" s="35"/>
      <c r="P363" s="25"/>
      <c r="Q363" s="35"/>
      <c r="R363" s="25"/>
      <c r="S363" s="35"/>
      <c r="T363" s="25"/>
      <c r="U363" s="22">
        <v>0.38</v>
      </c>
      <c r="V363" s="57"/>
      <c r="W363" s="57"/>
      <c r="X363" s="57"/>
      <c r="AL363" s="57"/>
      <c r="AM363" s="57"/>
    </row>
    <row r="364" spans="1:39" s="58" customFormat="1">
      <c r="A364" s="50" t="s">
        <v>366</v>
      </c>
      <c r="B364" s="35">
        <f>400*0.9</f>
        <v>360</v>
      </c>
      <c r="C364" s="34" t="s">
        <v>47</v>
      </c>
      <c r="D364" s="34" t="s">
        <v>47</v>
      </c>
      <c r="E364" s="35"/>
      <c r="F364" s="25"/>
      <c r="G364" s="35"/>
      <c r="H364" s="25"/>
      <c r="I364" s="35"/>
      <c r="J364" s="25"/>
      <c r="K364" s="35"/>
      <c r="L364" s="25"/>
      <c r="M364" s="35"/>
      <c r="N364" s="25"/>
      <c r="O364" s="35"/>
      <c r="P364" s="25"/>
      <c r="Q364" s="35"/>
      <c r="R364" s="25"/>
      <c r="S364" s="35"/>
      <c r="T364" s="25"/>
      <c r="U364" s="22">
        <v>0.38</v>
      </c>
      <c r="V364" s="57"/>
      <c r="W364" s="49"/>
      <c r="X364" s="57"/>
      <c r="AL364" s="57"/>
      <c r="AM364" s="57"/>
    </row>
    <row r="365" spans="1:39" s="58" customFormat="1">
      <c r="A365" s="50" t="s">
        <v>367</v>
      </c>
      <c r="B365" s="35">
        <f>400*0.9</f>
        <v>360</v>
      </c>
      <c r="C365" s="35">
        <v>70</v>
      </c>
      <c r="D365" s="25">
        <f>B365-C365</f>
        <v>290</v>
      </c>
      <c r="E365" s="35"/>
      <c r="F365" s="25">
        <f>D365-E365</f>
        <v>290</v>
      </c>
      <c r="G365" s="35"/>
      <c r="H365" s="25">
        <f>F365-G365</f>
        <v>290</v>
      </c>
      <c r="I365" s="35"/>
      <c r="J365" s="25">
        <f>H365-I365</f>
        <v>290</v>
      </c>
      <c r="K365" s="35"/>
      <c r="L365" s="25">
        <f>J365-K365</f>
        <v>290</v>
      </c>
      <c r="M365" s="35"/>
      <c r="N365" s="25">
        <f>D365-M365</f>
        <v>290</v>
      </c>
      <c r="O365" s="35"/>
      <c r="P365" s="25">
        <f t="shared" si="156"/>
        <v>290</v>
      </c>
      <c r="Q365" s="35"/>
      <c r="R365" s="25">
        <f>P365-Q365</f>
        <v>290</v>
      </c>
      <c r="S365" s="35"/>
      <c r="T365" s="25">
        <f>R365-S365</f>
        <v>290</v>
      </c>
      <c r="U365" s="22">
        <v>0.38</v>
      </c>
      <c r="V365" s="57"/>
      <c r="W365" s="57"/>
      <c r="X365" s="57"/>
      <c r="AL365" s="57"/>
      <c r="AM365" s="57"/>
    </row>
    <row r="366" spans="1:39" s="58" customFormat="1">
      <c r="A366" s="50" t="s">
        <v>368</v>
      </c>
      <c r="B366" s="35">
        <f>100*0.9</f>
        <v>90</v>
      </c>
      <c r="C366" s="34" t="s">
        <v>47</v>
      </c>
      <c r="D366" s="34" t="s">
        <v>47</v>
      </c>
      <c r="E366" s="35"/>
      <c r="F366" s="25"/>
      <c r="G366" s="35"/>
      <c r="H366" s="25"/>
      <c r="I366" s="35"/>
      <c r="J366" s="25"/>
      <c r="K366" s="35"/>
      <c r="L366" s="25"/>
      <c r="M366" s="35"/>
      <c r="N366" s="25"/>
      <c r="O366" s="35"/>
      <c r="P366" s="25"/>
      <c r="Q366" s="35"/>
      <c r="R366" s="25"/>
      <c r="S366" s="35"/>
      <c r="T366" s="25"/>
      <c r="U366" s="22">
        <v>0.38</v>
      </c>
      <c r="V366" s="57"/>
      <c r="W366" s="57"/>
      <c r="X366" s="57"/>
      <c r="AL366" s="57"/>
      <c r="AM366" s="57"/>
    </row>
    <row r="367" spans="1:39" s="58" customFormat="1">
      <c r="A367" s="50" t="s">
        <v>369</v>
      </c>
      <c r="B367" s="35">
        <f>630*0.9</f>
        <v>567</v>
      </c>
      <c r="C367" s="34" t="s">
        <v>47</v>
      </c>
      <c r="D367" s="34" t="s">
        <v>47</v>
      </c>
      <c r="E367" s="35"/>
      <c r="F367" s="25"/>
      <c r="G367" s="35"/>
      <c r="H367" s="25"/>
      <c r="I367" s="35"/>
      <c r="J367" s="25"/>
      <c r="K367" s="35"/>
      <c r="L367" s="25"/>
      <c r="M367" s="35"/>
      <c r="N367" s="25"/>
      <c r="O367" s="35"/>
      <c r="P367" s="25"/>
      <c r="Q367" s="35"/>
      <c r="R367" s="25"/>
      <c r="S367" s="35"/>
      <c r="T367" s="25"/>
      <c r="U367" s="22">
        <v>0.38</v>
      </c>
      <c r="V367" s="57"/>
      <c r="W367" s="57"/>
      <c r="X367" s="57"/>
      <c r="AL367" s="57"/>
      <c r="AM367" s="57"/>
    </row>
    <row r="368" spans="1:39" s="58" customFormat="1">
      <c r="A368" s="50" t="s">
        <v>370</v>
      </c>
      <c r="B368" s="25">
        <f>250*0.9</f>
        <v>225</v>
      </c>
      <c r="C368" s="34" t="s">
        <v>47</v>
      </c>
      <c r="D368" s="34" t="s">
        <v>47</v>
      </c>
      <c r="E368" s="25"/>
      <c r="F368" s="25"/>
      <c r="G368" s="25"/>
      <c r="H368" s="25"/>
      <c r="I368" s="25"/>
      <c r="J368" s="25"/>
      <c r="K368" s="25"/>
      <c r="L368" s="25"/>
      <c r="M368" s="35"/>
      <c r="N368" s="25"/>
      <c r="O368" s="35"/>
      <c r="P368" s="25"/>
      <c r="Q368" s="35"/>
      <c r="R368" s="25"/>
      <c r="S368" s="35"/>
      <c r="T368" s="25"/>
      <c r="U368" s="22">
        <v>0.38</v>
      </c>
      <c r="V368" s="57"/>
      <c r="W368" s="57"/>
      <c r="X368" s="57"/>
      <c r="AL368" s="57"/>
      <c r="AM368" s="57"/>
    </row>
    <row r="369" spans="1:39">
      <c r="A369" s="33" t="s">
        <v>371</v>
      </c>
      <c r="B369" s="25">
        <f>400*0.9</f>
        <v>360</v>
      </c>
      <c r="C369" s="34" t="s">
        <v>47</v>
      </c>
      <c r="D369" s="34" t="s">
        <v>47</v>
      </c>
      <c r="E369" s="25"/>
      <c r="F369" s="25"/>
      <c r="G369" s="25"/>
      <c r="H369" s="25"/>
      <c r="I369" s="25"/>
      <c r="J369" s="25"/>
      <c r="K369" s="25"/>
      <c r="L369" s="25"/>
      <c r="M369" s="35"/>
      <c r="N369" s="25"/>
      <c r="O369" s="35"/>
      <c r="P369" s="25"/>
      <c r="Q369" s="35"/>
      <c r="R369" s="25"/>
      <c r="S369" s="35"/>
      <c r="T369" s="25"/>
      <c r="U369" s="22">
        <v>0.38</v>
      </c>
      <c r="V369" s="10"/>
      <c r="W369" s="10"/>
      <c r="X369" s="10"/>
      <c r="AL369" s="10"/>
      <c r="AM369" s="10"/>
    </row>
    <row r="370" spans="1:39">
      <c r="A370" s="50" t="s">
        <v>372</v>
      </c>
      <c r="B370" s="25">
        <f>250*0.9</f>
        <v>225</v>
      </c>
      <c r="C370" s="34" t="s">
        <v>47</v>
      </c>
      <c r="D370" s="34" t="s">
        <v>47</v>
      </c>
      <c r="E370" s="25"/>
      <c r="F370" s="25"/>
      <c r="G370" s="25"/>
      <c r="H370" s="25"/>
      <c r="I370" s="25"/>
      <c r="J370" s="25"/>
      <c r="K370" s="25"/>
      <c r="L370" s="25"/>
      <c r="M370" s="35"/>
      <c r="N370" s="25"/>
      <c r="O370" s="35"/>
      <c r="P370" s="25"/>
      <c r="Q370" s="35"/>
      <c r="R370" s="25"/>
      <c r="S370" s="35"/>
      <c r="T370" s="25"/>
      <c r="U370" s="22">
        <v>0.38</v>
      </c>
      <c r="V370" s="10"/>
      <c r="W370" s="10"/>
      <c r="X370" s="10"/>
      <c r="AL370" s="10"/>
      <c r="AM370" s="10"/>
    </row>
    <row r="371" spans="1:39">
      <c r="A371" s="50" t="s">
        <v>373</v>
      </c>
      <c r="B371" s="25">
        <f>400*0.9</f>
        <v>360</v>
      </c>
      <c r="C371" s="35">
        <v>51</v>
      </c>
      <c r="D371" s="25">
        <f>B371-C371</f>
        <v>309</v>
      </c>
      <c r="E371" s="25">
        <v>333</v>
      </c>
      <c r="F371" s="25">
        <f>D371-E371</f>
        <v>-24</v>
      </c>
      <c r="G371" s="25"/>
      <c r="H371" s="25">
        <f>F371-G371</f>
        <v>-24</v>
      </c>
      <c r="I371" s="25">
        <v>10</v>
      </c>
      <c r="J371" s="25">
        <f>H371-I371</f>
        <v>-34</v>
      </c>
      <c r="K371" s="25">
        <v>20</v>
      </c>
      <c r="L371" s="25">
        <f>J371-K371</f>
        <v>-54</v>
      </c>
      <c r="M371" s="68">
        <f>E371+G371+I371+K371</f>
        <v>363</v>
      </c>
      <c r="N371" s="53">
        <f>D371-M371</f>
        <v>-54</v>
      </c>
      <c r="O371" s="68"/>
      <c r="P371" s="25">
        <f t="shared" si="156"/>
        <v>-54</v>
      </c>
      <c r="Q371" s="68"/>
      <c r="R371" s="25">
        <f>P371-Q371</f>
        <v>-54</v>
      </c>
      <c r="S371" s="68">
        <v>40</v>
      </c>
      <c r="T371" s="25">
        <f>R371-S371</f>
        <v>-94</v>
      </c>
      <c r="U371" s="22">
        <v>0.38</v>
      </c>
      <c r="V371" s="10"/>
      <c r="W371" s="49"/>
      <c r="X371" s="10"/>
      <c r="AL371" s="10"/>
      <c r="AM371" s="10"/>
    </row>
    <row r="372" spans="1:39">
      <c r="A372" s="33" t="s">
        <v>374</v>
      </c>
      <c r="B372" s="25">
        <f>160*0.9</f>
        <v>144</v>
      </c>
      <c r="C372" s="34" t="s">
        <v>47</v>
      </c>
      <c r="D372" s="34" t="s">
        <v>47</v>
      </c>
      <c r="E372" s="25"/>
      <c r="F372" s="25"/>
      <c r="G372" s="25"/>
      <c r="H372" s="25"/>
      <c r="I372" s="25"/>
      <c r="J372" s="25"/>
      <c r="K372" s="25"/>
      <c r="L372" s="25"/>
      <c r="M372" s="68"/>
      <c r="N372" s="53"/>
      <c r="O372" s="68"/>
      <c r="P372" s="53"/>
      <c r="Q372" s="68"/>
      <c r="R372" s="53"/>
      <c r="S372" s="68"/>
      <c r="T372" s="53"/>
      <c r="U372" s="22">
        <v>0.38</v>
      </c>
      <c r="V372" s="10"/>
      <c r="W372" s="10"/>
      <c r="X372" s="10"/>
      <c r="AL372" s="10"/>
      <c r="AM372" s="10"/>
    </row>
    <row r="373" spans="1:39" s="47" customFormat="1">
      <c r="A373" s="42" t="s">
        <v>375</v>
      </c>
      <c r="B373" s="43"/>
      <c r="C373" s="44"/>
      <c r="D373" s="44"/>
      <c r="E373" s="43">
        <v>200</v>
      </c>
      <c r="F373" s="43"/>
      <c r="G373" s="43"/>
      <c r="H373" s="43"/>
      <c r="I373" s="43"/>
      <c r="J373" s="43"/>
      <c r="K373" s="43"/>
      <c r="L373" s="43"/>
      <c r="M373" s="69">
        <f>E373+G373+I373+K373</f>
        <v>200</v>
      </c>
      <c r="N373" s="69"/>
      <c r="O373" s="69"/>
      <c r="P373" s="69"/>
      <c r="Q373" s="69"/>
      <c r="R373" s="69"/>
      <c r="S373" s="69"/>
      <c r="T373" s="69"/>
      <c r="U373" s="45">
        <v>6</v>
      </c>
      <c r="V373" s="46"/>
      <c r="W373" s="46"/>
      <c r="X373" s="46"/>
      <c r="AL373" s="46"/>
      <c r="AM373" s="46"/>
    </row>
    <row r="374" spans="1:39" s="47" customFormat="1">
      <c r="A374" s="42" t="s">
        <v>376</v>
      </c>
      <c r="B374" s="43"/>
      <c r="C374" s="44"/>
      <c r="D374" s="44"/>
      <c r="E374" s="43">
        <v>35</v>
      </c>
      <c r="F374" s="43"/>
      <c r="G374" s="43"/>
      <c r="H374" s="43"/>
      <c r="I374" s="43"/>
      <c r="J374" s="43"/>
      <c r="K374" s="43"/>
      <c r="L374" s="43"/>
      <c r="M374" s="69">
        <f>E374+G374+I374+K374</f>
        <v>35</v>
      </c>
      <c r="N374" s="69"/>
      <c r="O374" s="69"/>
      <c r="P374" s="69"/>
      <c r="Q374" s="69"/>
      <c r="R374" s="69"/>
      <c r="S374" s="69"/>
      <c r="T374" s="69"/>
      <c r="U374" s="45">
        <v>6</v>
      </c>
      <c r="V374" s="46"/>
      <c r="W374" s="46"/>
      <c r="X374" s="46"/>
      <c r="AL374" s="46"/>
      <c r="AM374" s="46"/>
    </row>
    <row r="375" spans="1:39" s="47" customFormat="1">
      <c r="A375" s="42" t="s">
        <v>377</v>
      </c>
      <c r="B375" s="43"/>
      <c r="C375" s="44"/>
      <c r="D375" s="44"/>
      <c r="E375" s="43">
        <v>195.5</v>
      </c>
      <c r="F375" s="43"/>
      <c r="G375" s="43"/>
      <c r="H375" s="43"/>
      <c r="I375" s="43"/>
      <c r="J375" s="43"/>
      <c r="K375" s="43"/>
      <c r="L375" s="43"/>
      <c r="M375" s="69">
        <f>E375+G375+I375+K375</f>
        <v>195.5</v>
      </c>
      <c r="N375" s="69"/>
      <c r="O375" s="69"/>
      <c r="P375" s="69"/>
      <c r="Q375" s="69"/>
      <c r="R375" s="69"/>
      <c r="S375" s="69"/>
      <c r="T375" s="69"/>
      <c r="U375" s="45">
        <v>6</v>
      </c>
      <c r="V375" s="46"/>
      <c r="W375" s="46"/>
      <c r="X375" s="46"/>
      <c r="AL375" s="46"/>
      <c r="AM375" s="46"/>
    </row>
    <row r="376" spans="1:39">
      <c r="A376" s="32" t="s">
        <v>378</v>
      </c>
      <c r="B376" s="48">
        <v>9318.6</v>
      </c>
      <c r="C376" s="48">
        <v>118</v>
      </c>
      <c r="D376" s="48">
        <f>B376-C376</f>
        <v>9200.6</v>
      </c>
      <c r="E376" s="24">
        <f>SUM(E377)</f>
        <v>31.2</v>
      </c>
      <c r="F376" s="48">
        <f>D376-E376</f>
        <v>9169.4</v>
      </c>
      <c r="G376" s="24">
        <f>SUM(G377)</f>
        <v>0</v>
      </c>
      <c r="H376" s="48">
        <f>F376-G376</f>
        <v>9169.4</v>
      </c>
      <c r="I376" s="24">
        <f>SUM(I377)</f>
        <v>0</v>
      </c>
      <c r="J376" s="48">
        <f>H376-I376</f>
        <v>9169.4</v>
      </c>
      <c r="K376" s="24">
        <f>SUM(K377)</f>
        <v>0</v>
      </c>
      <c r="L376" s="48">
        <f>J376-K376</f>
        <v>9169.4</v>
      </c>
      <c r="M376" s="70">
        <f>SUM(M377)</f>
        <v>31.2</v>
      </c>
      <c r="N376" s="70">
        <f>D376-M376</f>
        <v>9169.4</v>
      </c>
      <c r="O376" s="70">
        <f>SUM(O377)</f>
        <v>0</v>
      </c>
      <c r="P376" s="24">
        <f>N376-O376</f>
        <v>9169.4</v>
      </c>
      <c r="Q376" s="70">
        <f>SUM(Q377)</f>
        <v>0</v>
      </c>
      <c r="R376" s="24">
        <f>P376-Q376</f>
        <v>9169.4</v>
      </c>
      <c r="S376" s="70">
        <f>SUM(S377)</f>
        <v>250</v>
      </c>
      <c r="T376" s="24">
        <f>R376-S376</f>
        <v>8919.4</v>
      </c>
      <c r="U376" s="27">
        <v>6</v>
      </c>
      <c r="V376" s="71"/>
      <c r="W376" s="72"/>
      <c r="X376" s="10"/>
      <c r="AL376" s="10"/>
      <c r="AM376" s="10"/>
    </row>
    <row r="377" spans="1:39" s="58" customFormat="1">
      <c r="A377" s="50" t="s">
        <v>379</v>
      </c>
      <c r="B377" s="35">
        <f>1600*0.9</f>
        <v>1440</v>
      </c>
      <c r="C377" s="35">
        <v>79</v>
      </c>
      <c r="D377" s="25">
        <f>B377-C377</f>
        <v>1361</v>
      </c>
      <c r="E377" s="35">
        <v>31.2</v>
      </c>
      <c r="F377" s="35">
        <f>D377-E377</f>
        <v>1329.8</v>
      </c>
      <c r="G377" s="35"/>
      <c r="H377" s="35">
        <f>F377-G377</f>
        <v>1329.8</v>
      </c>
      <c r="I377" s="35"/>
      <c r="J377" s="35">
        <f>H377-I377</f>
        <v>1329.8</v>
      </c>
      <c r="K377" s="35"/>
      <c r="L377" s="35">
        <f>J377-K377</f>
        <v>1329.8</v>
      </c>
      <c r="M377" s="68">
        <f>E377+G377+I377+K377</f>
        <v>31.2</v>
      </c>
      <c r="N377" s="53">
        <f>D377-M377</f>
        <v>1329.8</v>
      </c>
      <c r="O377" s="68"/>
      <c r="P377" s="25">
        <f>N377-O377</f>
        <v>1329.8</v>
      </c>
      <c r="Q377" s="68"/>
      <c r="R377" s="25">
        <f>P377-Q377</f>
        <v>1329.8</v>
      </c>
      <c r="S377" s="68">
        <v>250</v>
      </c>
      <c r="T377" s="25">
        <f>R377-S377</f>
        <v>1079.8</v>
      </c>
      <c r="U377" s="22">
        <v>0.38</v>
      </c>
      <c r="V377" s="73"/>
      <c r="W377" s="49"/>
      <c r="X377" s="57"/>
      <c r="AL377" s="57"/>
      <c r="AM377" s="57"/>
    </row>
    <row r="378" spans="1:39">
      <c r="A378" s="32" t="s">
        <v>380</v>
      </c>
      <c r="B378" s="48">
        <v>9318.6</v>
      </c>
      <c r="C378" s="48">
        <v>265</v>
      </c>
      <c r="D378" s="48">
        <f>B378-C378</f>
        <v>9053.6</v>
      </c>
      <c r="E378" s="24">
        <f>SUM(E380)</f>
        <v>0</v>
      </c>
      <c r="F378" s="48">
        <f>D378-E378</f>
        <v>9053.6</v>
      </c>
      <c r="G378" s="24">
        <f>SUM(G380)+490.4</f>
        <v>490.4</v>
      </c>
      <c r="H378" s="48">
        <f>F378-G378</f>
        <v>8563.2000000000007</v>
      </c>
      <c r="I378" s="24">
        <f>SUM(I380)</f>
        <v>0</v>
      </c>
      <c r="J378" s="48">
        <f>H378-I378</f>
        <v>8563.2000000000007</v>
      </c>
      <c r="K378" s="24">
        <f>SUM(K380)</f>
        <v>146</v>
      </c>
      <c r="L378" s="60">
        <f>J378-K378</f>
        <v>8417.2000000000007</v>
      </c>
      <c r="M378" s="74">
        <f>SUM(M380)+490.4</f>
        <v>636.4</v>
      </c>
      <c r="N378" s="74">
        <f>D378-M378</f>
        <v>8417.2000000000007</v>
      </c>
      <c r="O378" s="74">
        <f>SUM(O380)</f>
        <v>0</v>
      </c>
      <c r="P378" s="24">
        <f>N378-O378</f>
        <v>8417.2000000000007</v>
      </c>
      <c r="Q378" s="74">
        <f>SUM(Q380)</f>
        <v>0</v>
      </c>
      <c r="R378" s="24">
        <f>P378-Q378</f>
        <v>8417.2000000000007</v>
      </c>
      <c r="S378" s="74">
        <f>SUM(S379:S380)</f>
        <v>990</v>
      </c>
      <c r="T378" s="24">
        <f>R378-S378</f>
        <v>7427.2000000000007</v>
      </c>
      <c r="U378" s="27">
        <v>6</v>
      </c>
      <c r="V378" s="71"/>
      <c r="W378" s="72"/>
      <c r="X378" s="10"/>
      <c r="AL378" s="10"/>
      <c r="AM378" s="10"/>
    </row>
    <row r="379" spans="1:39" s="47" customFormat="1">
      <c r="A379" s="42" t="s">
        <v>381</v>
      </c>
      <c r="B379" s="43"/>
      <c r="C379" s="44"/>
      <c r="D379" s="44"/>
      <c r="E379" s="43">
        <v>200</v>
      </c>
      <c r="F379" s="43"/>
      <c r="G379" s="43"/>
      <c r="H379" s="43"/>
      <c r="I379" s="43"/>
      <c r="J379" s="43"/>
      <c r="K379" s="43"/>
      <c r="L379" s="43"/>
      <c r="M379" s="69">
        <f>E379+G379+I379+K379</f>
        <v>200</v>
      </c>
      <c r="N379" s="69"/>
      <c r="O379" s="69"/>
      <c r="P379" s="69"/>
      <c r="Q379" s="69"/>
      <c r="R379" s="69"/>
      <c r="S379" s="69">
        <v>990</v>
      </c>
      <c r="T379" s="69"/>
      <c r="U379" s="45">
        <v>6</v>
      </c>
      <c r="V379" s="46"/>
      <c r="W379" s="46"/>
      <c r="X379" s="46"/>
      <c r="AL379" s="46"/>
      <c r="AM379" s="46"/>
    </row>
    <row r="380" spans="1:39" s="58" customFormat="1">
      <c r="A380" s="50" t="s">
        <v>382</v>
      </c>
      <c r="B380" s="35">
        <f>1600*0.9</f>
        <v>1440</v>
      </c>
      <c r="C380" s="35">
        <v>218</v>
      </c>
      <c r="D380" s="25">
        <f>B380-C380</f>
        <v>1222</v>
      </c>
      <c r="E380" s="35"/>
      <c r="F380" s="35">
        <f>D380-E380</f>
        <v>1222</v>
      </c>
      <c r="G380" s="35"/>
      <c r="H380" s="35">
        <f>F380-G380</f>
        <v>1222</v>
      </c>
      <c r="I380" s="35"/>
      <c r="J380" s="35">
        <f>H380-I380</f>
        <v>1222</v>
      </c>
      <c r="K380" s="35">
        <v>146</v>
      </c>
      <c r="L380" s="35">
        <f>J380-K380</f>
        <v>1076</v>
      </c>
      <c r="M380" s="68">
        <f>E380+G380+I380+K380</f>
        <v>146</v>
      </c>
      <c r="N380" s="53">
        <f>D380-M380</f>
        <v>1076</v>
      </c>
      <c r="O380" s="68"/>
      <c r="P380" s="25">
        <f>N380-O380</f>
        <v>1076</v>
      </c>
      <c r="Q380" s="68"/>
      <c r="R380" s="25">
        <f>P380-Q380</f>
        <v>1076</v>
      </c>
      <c r="S380" s="68"/>
      <c r="T380" s="25">
        <f>R380-S380</f>
        <v>1076</v>
      </c>
      <c r="U380" s="22">
        <v>0.38</v>
      </c>
      <c r="V380" s="73"/>
      <c r="W380" s="49"/>
      <c r="X380" s="57"/>
      <c r="AL380" s="57"/>
      <c r="AM380" s="57"/>
    </row>
    <row r="381" spans="1:39" s="58" customFormat="1" ht="27.75" customHeight="1">
      <c r="A381" s="75" t="s">
        <v>383</v>
      </c>
      <c r="B381" s="76">
        <v>10594</v>
      </c>
      <c r="C381" s="70">
        <v>540</v>
      </c>
      <c r="D381" s="76">
        <f>B381-C381</f>
        <v>10054</v>
      </c>
      <c r="E381" s="70">
        <f>E385+E388+E391</f>
        <v>0</v>
      </c>
      <c r="F381" s="76">
        <f>D381-E381</f>
        <v>10054</v>
      </c>
      <c r="G381" s="70">
        <f>G385+G388+G391</f>
        <v>0</v>
      </c>
      <c r="H381" s="76">
        <f>F381-G381</f>
        <v>10054</v>
      </c>
      <c r="I381" s="70">
        <f>I385+I388+I391</f>
        <v>0</v>
      </c>
      <c r="J381" s="76">
        <f>H381-I381</f>
        <v>10054</v>
      </c>
      <c r="K381" s="70">
        <f>K385+K388+K391</f>
        <v>0</v>
      </c>
      <c r="L381" s="76">
        <f>J381-K381</f>
        <v>10054</v>
      </c>
      <c r="M381" s="70">
        <f>M385+M388+M391</f>
        <v>0</v>
      </c>
      <c r="N381" s="70">
        <f>D381-M381</f>
        <v>10054</v>
      </c>
      <c r="O381" s="70">
        <f>O385+O388+O391</f>
        <v>0</v>
      </c>
      <c r="P381" s="70">
        <f>N381-O381</f>
        <v>10054</v>
      </c>
      <c r="Q381" s="70">
        <f>Q385+Q388+Q391</f>
        <v>81</v>
      </c>
      <c r="R381" s="70">
        <f>P381-Q381</f>
        <v>9973</v>
      </c>
      <c r="S381" s="70">
        <f>S385+S388+S391</f>
        <v>190</v>
      </c>
      <c r="T381" s="70">
        <f>R381-S381</f>
        <v>9783</v>
      </c>
      <c r="U381" s="77">
        <v>6</v>
      </c>
      <c r="V381" s="73"/>
      <c r="W381" s="72"/>
      <c r="X381" s="57"/>
      <c r="AL381" s="57"/>
      <c r="AM381" s="57"/>
    </row>
    <row r="382" spans="1:39" s="81" customFormat="1" ht="27" customHeight="1">
      <c r="A382" s="78" t="s">
        <v>384</v>
      </c>
      <c r="B382" s="76">
        <v>10594</v>
      </c>
      <c r="C382" s="79" t="s">
        <v>47</v>
      </c>
      <c r="D382" s="79" t="s">
        <v>47</v>
      </c>
      <c r="E382" s="70"/>
      <c r="F382" s="68"/>
      <c r="G382" s="70"/>
      <c r="H382" s="68"/>
      <c r="I382" s="70"/>
      <c r="J382" s="68"/>
      <c r="K382" s="70"/>
      <c r="L382" s="68"/>
      <c r="M382" s="70"/>
      <c r="N382" s="68"/>
      <c r="O382" s="70"/>
      <c r="P382" s="68"/>
      <c r="Q382" s="70"/>
      <c r="R382" s="68"/>
      <c r="S382" s="70"/>
      <c r="T382" s="68"/>
      <c r="U382" s="77">
        <v>6</v>
      </c>
      <c r="V382" s="80"/>
      <c r="W382" s="80"/>
      <c r="X382" s="80"/>
      <c r="AL382" s="80"/>
      <c r="AM382" s="80"/>
    </row>
    <row r="383" spans="1:39" s="58" customFormat="1" ht="27.75" customHeight="1">
      <c r="A383" s="78" t="s">
        <v>385</v>
      </c>
      <c r="B383" s="76">
        <v>10594</v>
      </c>
      <c r="C383" s="79" t="s">
        <v>47</v>
      </c>
      <c r="D383" s="79" t="s">
        <v>47</v>
      </c>
      <c r="E383" s="53"/>
      <c r="F383" s="35"/>
      <c r="G383" s="53"/>
      <c r="H383" s="35"/>
      <c r="I383" s="53"/>
      <c r="J383" s="35"/>
      <c r="K383" s="53"/>
      <c r="L383" s="35"/>
      <c r="M383" s="53"/>
      <c r="N383" s="35"/>
      <c r="O383" s="53"/>
      <c r="P383" s="35"/>
      <c r="Q383" s="53"/>
      <c r="R383" s="35"/>
      <c r="S383" s="53"/>
      <c r="T383" s="35"/>
      <c r="U383" s="77">
        <v>6</v>
      </c>
      <c r="V383" s="57"/>
      <c r="W383" s="57"/>
      <c r="X383" s="57"/>
      <c r="AL383" s="57"/>
      <c r="AM383" s="57"/>
    </row>
    <row r="384" spans="1:39" ht="24" customHeight="1">
      <c r="A384" s="82" t="s">
        <v>386</v>
      </c>
      <c r="B384" s="76">
        <v>226</v>
      </c>
      <c r="C384" s="76">
        <v>0</v>
      </c>
      <c r="D384" s="76">
        <f>B384-C384</f>
        <v>226</v>
      </c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77">
        <v>6</v>
      </c>
      <c r="V384" s="10"/>
      <c r="W384" s="10"/>
      <c r="X384" s="10"/>
      <c r="AL384" s="10"/>
      <c r="AM384" s="10"/>
    </row>
    <row r="385" spans="1:39" ht="21" customHeight="1">
      <c r="A385" s="83" t="s">
        <v>387</v>
      </c>
      <c r="B385" s="76">
        <v>6278</v>
      </c>
      <c r="C385" s="70">
        <v>490</v>
      </c>
      <c r="D385" s="76">
        <f>B385-C385</f>
        <v>5788</v>
      </c>
      <c r="E385" s="70">
        <f>SUM(E386)</f>
        <v>0</v>
      </c>
      <c r="F385" s="70">
        <f>D385-E385</f>
        <v>5788</v>
      </c>
      <c r="G385" s="70">
        <f>SUM(G386)</f>
        <v>0</v>
      </c>
      <c r="H385" s="70">
        <f>F385-G385</f>
        <v>5788</v>
      </c>
      <c r="I385" s="70">
        <f>SUM(I386)</f>
        <v>0</v>
      </c>
      <c r="J385" s="70">
        <f>H385-I385</f>
        <v>5788</v>
      </c>
      <c r="K385" s="70">
        <f>SUM(K386)</f>
        <v>0</v>
      </c>
      <c r="L385" s="70">
        <f>J385-K385</f>
        <v>5788</v>
      </c>
      <c r="M385" s="70">
        <f>SUM(M386)</f>
        <v>0</v>
      </c>
      <c r="N385" s="70">
        <f>D385-M385</f>
        <v>5788</v>
      </c>
      <c r="O385" s="70">
        <f>SUM(O386)</f>
        <v>0</v>
      </c>
      <c r="P385" s="70">
        <f>N385-O385</f>
        <v>5788</v>
      </c>
      <c r="Q385" s="70">
        <f>SUM(Q386)</f>
        <v>11</v>
      </c>
      <c r="R385" s="70">
        <f>P385-Q385</f>
        <v>5777</v>
      </c>
      <c r="S385" s="70">
        <f>SUM(S386)</f>
        <v>0</v>
      </c>
      <c r="T385" s="70">
        <f>R385-S385</f>
        <v>5777</v>
      </c>
      <c r="U385" s="77">
        <v>6</v>
      </c>
      <c r="V385" s="84"/>
      <c r="W385" s="72"/>
      <c r="X385" s="10"/>
      <c r="AL385" s="10"/>
      <c r="AM385" s="10"/>
    </row>
    <row r="386" spans="1:39" ht="27.75" customHeight="1">
      <c r="A386" s="85" t="s">
        <v>388</v>
      </c>
      <c r="B386" s="68">
        <f>1250*0.9</f>
        <v>1125</v>
      </c>
      <c r="C386" s="68">
        <v>337</v>
      </c>
      <c r="D386" s="68">
        <f>B386-C386</f>
        <v>788</v>
      </c>
      <c r="E386" s="70"/>
      <c r="F386" s="53">
        <f>D386-E386</f>
        <v>788</v>
      </c>
      <c r="G386" s="70"/>
      <c r="H386" s="53">
        <f>F386-G386</f>
        <v>788</v>
      </c>
      <c r="I386" s="70"/>
      <c r="J386" s="53">
        <f>H386-I386</f>
        <v>788</v>
      </c>
      <c r="K386" s="70"/>
      <c r="L386" s="53">
        <f>J386-K386</f>
        <v>788</v>
      </c>
      <c r="M386" s="70"/>
      <c r="N386" s="53">
        <f>L386-M386</f>
        <v>788</v>
      </c>
      <c r="O386" s="70"/>
      <c r="P386" s="53">
        <f>N386-O386</f>
        <v>788</v>
      </c>
      <c r="Q386" s="53">
        <v>11</v>
      </c>
      <c r="R386" s="53">
        <f>P386-Q386</f>
        <v>777</v>
      </c>
      <c r="S386" s="53"/>
      <c r="T386" s="53">
        <f>R386-S386</f>
        <v>777</v>
      </c>
      <c r="U386" s="86">
        <v>0.38</v>
      </c>
      <c r="V386" s="80"/>
      <c r="W386" s="49"/>
      <c r="X386" s="10"/>
      <c r="AL386" s="10"/>
      <c r="AM386" s="10"/>
    </row>
    <row r="387" spans="1:39" ht="32.25" customHeight="1">
      <c r="A387" s="78" t="s">
        <v>389</v>
      </c>
      <c r="B387" s="76">
        <v>4659</v>
      </c>
      <c r="C387" s="79" t="s">
        <v>47</v>
      </c>
      <c r="D387" s="76">
        <v>4659</v>
      </c>
      <c r="E387" s="70"/>
      <c r="F387" s="70">
        <f>D387-E387</f>
        <v>4659</v>
      </c>
      <c r="G387" s="70"/>
      <c r="H387" s="70">
        <f>F387-G387</f>
        <v>4659</v>
      </c>
      <c r="I387" s="70"/>
      <c r="J387" s="70">
        <f>H387-I387</f>
        <v>4659</v>
      </c>
      <c r="K387" s="70"/>
      <c r="L387" s="70">
        <f>J387-K387</f>
        <v>4659</v>
      </c>
      <c r="M387" s="70"/>
      <c r="N387" s="70">
        <f>D387-M387</f>
        <v>4659</v>
      </c>
      <c r="O387" s="70"/>
      <c r="P387" s="70">
        <f>N387-O387</f>
        <v>4659</v>
      </c>
      <c r="Q387" s="70"/>
      <c r="R387" s="70">
        <f>P387-Q387</f>
        <v>4659</v>
      </c>
      <c r="S387" s="70"/>
      <c r="T387" s="70">
        <f>R387-S387</f>
        <v>4659</v>
      </c>
      <c r="U387" s="77">
        <v>6</v>
      </c>
      <c r="V387" s="10"/>
      <c r="W387" s="10"/>
      <c r="X387" s="10"/>
      <c r="AL387" s="10"/>
      <c r="AM387" s="10"/>
    </row>
    <row r="388" spans="1:39" ht="32.25" customHeight="1">
      <c r="A388" s="78" t="s">
        <v>390</v>
      </c>
      <c r="B388" s="76">
        <v>4659</v>
      </c>
      <c r="C388" s="79" t="s">
        <v>47</v>
      </c>
      <c r="D388" s="76">
        <v>4659</v>
      </c>
      <c r="E388" s="70"/>
      <c r="F388" s="70">
        <f>D388-E388</f>
        <v>4659</v>
      </c>
      <c r="G388" s="70"/>
      <c r="H388" s="70">
        <f>F388-G388</f>
        <v>4659</v>
      </c>
      <c r="I388" s="70"/>
      <c r="J388" s="70">
        <f>H388-I388</f>
        <v>4659</v>
      </c>
      <c r="K388" s="70"/>
      <c r="L388" s="70">
        <f>J388-K388</f>
        <v>4659</v>
      </c>
      <c r="M388" s="70"/>
      <c r="N388" s="70">
        <f>D388-M388</f>
        <v>4659</v>
      </c>
      <c r="O388" s="70"/>
      <c r="P388" s="70">
        <f>N388-O388</f>
        <v>4659</v>
      </c>
      <c r="Q388" s="70">
        <f>SUM(Q390)</f>
        <v>70</v>
      </c>
      <c r="R388" s="70">
        <f>P388-Q388</f>
        <v>4589</v>
      </c>
      <c r="S388" s="70">
        <f>SUM(S389:S390)</f>
        <v>190</v>
      </c>
      <c r="T388" s="70">
        <f>R388-S388</f>
        <v>4399</v>
      </c>
      <c r="U388" s="77">
        <v>6</v>
      </c>
      <c r="V388" s="10"/>
      <c r="W388" s="10"/>
      <c r="X388" s="10"/>
      <c r="AL388" s="10"/>
      <c r="AM388" s="10"/>
    </row>
    <row r="389" spans="1:39">
      <c r="A389" s="33" t="s">
        <v>391</v>
      </c>
      <c r="B389" s="35">
        <f>(1600+1600)*0.9</f>
        <v>2880</v>
      </c>
      <c r="C389" s="35">
        <v>132</v>
      </c>
      <c r="D389" s="25">
        <f t="shared" ref="D389" si="157">B389-C389</f>
        <v>2748</v>
      </c>
      <c r="E389" s="25">
        <v>65</v>
      </c>
      <c r="F389" s="25">
        <f t="shared" ref="F389" si="158">D389-E389</f>
        <v>2683</v>
      </c>
      <c r="G389" s="25"/>
      <c r="H389" s="25">
        <f t="shared" ref="H389" si="159">F389-G389</f>
        <v>2683</v>
      </c>
      <c r="I389" s="25"/>
      <c r="J389" s="25">
        <f t="shared" ref="J389" si="160">H389-I389</f>
        <v>2683</v>
      </c>
      <c r="K389" s="25"/>
      <c r="L389" s="25">
        <f t="shared" ref="L389" si="161">J389-K389</f>
        <v>2683</v>
      </c>
      <c r="M389" s="35">
        <f t="shared" ref="M389" si="162">E389+G389+I389+K389</f>
        <v>65</v>
      </c>
      <c r="N389" s="25">
        <f t="shared" ref="N389" si="163">D389-M389</f>
        <v>2683</v>
      </c>
      <c r="O389" s="35">
        <v>1</v>
      </c>
      <c r="P389" s="25">
        <f t="shared" ref="P389" si="164">N389-O389</f>
        <v>2682</v>
      </c>
      <c r="Q389" s="35">
        <v>82</v>
      </c>
      <c r="R389" s="25">
        <f t="shared" ref="R389" si="165">P389-Q389</f>
        <v>2600</v>
      </c>
      <c r="S389" s="35">
        <v>190</v>
      </c>
      <c r="T389" s="25">
        <f t="shared" ref="T389" si="166">R389-S389</f>
        <v>2410</v>
      </c>
      <c r="U389" s="22">
        <v>0.38</v>
      </c>
      <c r="V389" s="10"/>
      <c r="W389" s="49"/>
      <c r="X389" s="10"/>
      <c r="AL389" s="10"/>
      <c r="AM389" s="10"/>
    </row>
    <row r="390" spans="1:39" ht="18.75" customHeight="1">
      <c r="A390" s="85" t="s">
        <v>392</v>
      </c>
      <c r="B390" s="68">
        <f>1600*0.9</f>
        <v>1440</v>
      </c>
      <c r="C390" s="54" t="s">
        <v>47</v>
      </c>
      <c r="D390" s="54" t="s">
        <v>47</v>
      </c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53">
        <v>70</v>
      </c>
      <c r="R390" s="70"/>
      <c r="S390" s="53"/>
      <c r="T390" s="70"/>
      <c r="U390" s="86">
        <v>0.38</v>
      </c>
      <c r="V390" s="10"/>
      <c r="W390" s="10"/>
      <c r="X390" s="10"/>
      <c r="AL390" s="10"/>
      <c r="AM390" s="10"/>
    </row>
    <row r="391" spans="1:39" ht="32.25" customHeight="1">
      <c r="A391" s="78" t="s">
        <v>393</v>
      </c>
      <c r="B391" s="79" t="s">
        <v>47</v>
      </c>
      <c r="C391" s="79" t="s">
        <v>47</v>
      </c>
      <c r="D391" s="79" t="s">
        <v>47</v>
      </c>
      <c r="E391" s="70"/>
      <c r="F391" s="87"/>
      <c r="G391" s="70"/>
      <c r="H391" s="87"/>
      <c r="I391" s="70"/>
      <c r="J391" s="87"/>
      <c r="K391" s="70"/>
      <c r="L391" s="87"/>
      <c r="M391" s="70"/>
      <c r="N391" s="87"/>
      <c r="O391" s="70"/>
      <c r="P391" s="87"/>
      <c r="Q391" s="70"/>
      <c r="R391" s="87"/>
      <c r="S391" s="70"/>
      <c r="T391" s="87"/>
      <c r="U391" s="77">
        <v>6</v>
      </c>
      <c r="V391" s="10"/>
      <c r="W391" s="10"/>
      <c r="X391" s="10"/>
      <c r="AL391" s="10"/>
      <c r="AM391" s="10"/>
    </row>
    <row r="392" spans="1:39" ht="21.75" customHeight="1">
      <c r="A392" s="85" t="s">
        <v>394</v>
      </c>
      <c r="B392" s="68">
        <f>1600*0.9</f>
        <v>1440</v>
      </c>
      <c r="C392" s="54" t="s">
        <v>47</v>
      </c>
      <c r="D392" s="54" t="s">
        <v>47</v>
      </c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86">
        <v>0.38</v>
      </c>
      <c r="V392" s="10"/>
      <c r="W392" s="10"/>
      <c r="X392" s="10"/>
      <c r="AL392" s="10"/>
      <c r="AM392" s="10"/>
    </row>
    <row r="393" spans="1:39" s="47" customFormat="1" ht="27.75" customHeight="1">
      <c r="A393" s="88" t="s">
        <v>395</v>
      </c>
      <c r="B393" s="89" t="s">
        <v>47</v>
      </c>
      <c r="C393" s="89" t="s">
        <v>47</v>
      </c>
      <c r="D393" s="89" t="s">
        <v>47</v>
      </c>
      <c r="E393" s="90">
        <v>1928</v>
      </c>
      <c r="F393" s="91"/>
      <c r="G393" s="90"/>
      <c r="H393" s="91"/>
      <c r="I393" s="90"/>
      <c r="J393" s="91"/>
      <c r="K393" s="90"/>
      <c r="L393" s="91"/>
      <c r="M393" s="69">
        <f>E393+G393+I393+K393</f>
        <v>1928</v>
      </c>
      <c r="N393" s="91"/>
      <c r="O393" s="69"/>
      <c r="P393" s="91"/>
      <c r="Q393" s="69"/>
      <c r="R393" s="91"/>
      <c r="S393" s="69"/>
      <c r="T393" s="91"/>
      <c r="U393" s="92">
        <v>6</v>
      </c>
      <c r="V393" s="46"/>
      <c r="W393" s="46"/>
      <c r="X393" s="46"/>
      <c r="AL393" s="46"/>
      <c r="AM393" s="46"/>
    </row>
    <row r="394" spans="1:39" s="47" customFormat="1" ht="27" customHeight="1">
      <c r="A394" s="88" t="s">
        <v>396</v>
      </c>
      <c r="B394" s="89" t="s">
        <v>47</v>
      </c>
      <c r="C394" s="89" t="s">
        <v>47</v>
      </c>
      <c r="D394" s="89" t="s">
        <v>47</v>
      </c>
      <c r="E394" s="90">
        <v>2120</v>
      </c>
      <c r="F394" s="91"/>
      <c r="G394" s="90"/>
      <c r="H394" s="91"/>
      <c r="I394" s="90"/>
      <c r="J394" s="91"/>
      <c r="K394" s="90"/>
      <c r="L394" s="91"/>
      <c r="M394" s="69">
        <f>E394+G394+I394+K394</f>
        <v>2120</v>
      </c>
      <c r="N394" s="91"/>
      <c r="O394" s="69"/>
      <c r="P394" s="91"/>
      <c r="Q394" s="69"/>
      <c r="R394" s="91"/>
      <c r="S394" s="69"/>
      <c r="T394" s="91"/>
      <c r="U394" s="92">
        <v>6</v>
      </c>
      <c r="V394" s="46"/>
      <c r="W394" s="46"/>
      <c r="X394" s="46"/>
      <c r="AL394" s="46"/>
      <c r="AM394" s="46"/>
    </row>
    <row r="395" spans="1:39" s="47" customFormat="1" ht="27.75" customHeight="1">
      <c r="A395" s="88" t="s">
        <v>397</v>
      </c>
      <c r="B395" s="89" t="s">
        <v>47</v>
      </c>
      <c r="C395" s="89" t="s">
        <v>47</v>
      </c>
      <c r="D395" s="89" t="s">
        <v>47</v>
      </c>
      <c r="E395" s="90">
        <v>1260</v>
      </c>
      <c r="F395" s="91"/>
      <c r="G395" s="90"/>
      <c r="H395" s="91"/>
      <c r="I395" s="90"/>
      <c r="J395" s="91"/>
      <c r="K395" s="90"/>
      <c r="L395" s="91"/>
      <c r="M395" s="69">
        <f>E395+G395+I395+K395</f>
        <v>1260</v>
      </c>
      <c r="N395" s="91"/>
      <c r="O395" s="69"/>
      <c r="P395" s="91"/>
      <c r="Q395" s="69"/>
      <c r="R395" s="91"/>
      <c r="S395" s="69"/>
      <c r="T395" s="91"/>
      <c r="U395" s="92">
        <v>6</v>
      </c>
      <c r="V395" s="46"/>
      <c r="W395" s="46"/>
      <c r="X395" s="46"/>
      <c r="AL395" s="46"/>
      <c r="AM395" s="46"/>
    </row>
    <row r="396" spans="1:39" s="47" customFormat="1" ht="27.75" customHeight="1">
      <c r="A396" s="88" t="s">
        <v>398</v>
      </c>
      <c r="B396" s="89" t="s">
        <v>47</v>
      </c>
      <c r="C396" s="89" t="s">
        <v>47</v>
      </c>
      <c r="D396" s="89" t="s">
        <v>47</v>
      </c>
      <c r="E396" s="90">
        <v>3125</v>
      </c>
      <c r="F396" s="91"/>
      <c r="G396" s="90"/>
      <c r="H396" s="91"/>
      <c r="I396" s="90"/>
      <c r="J396" s="91"/>
      <c r="K396" s="90"/>
      <c r="L396" s="91"/>
      <c r="M396" s="69">
        <f>E396+G396+I396+K396</f>
        <v>3125</v>
      </c>
      <c r="N396" s="91"/>
      <c r="O396" s="69"/>
      <c r="P396" s="91"/>
      <c r="Q396" s="69"/>
      <c r="R396" s="91"/>
      <c r="S396" s="69"/>
      <c r="T396" s="91"/>
      <c r="U396" s="92">
        <v>0.4</v>
      </c>
      <c r="V396" s="46"/>
      <c r="W396" s="46"/>
      <c r="X396" s="46"/>
      <c r="AL396" s="46"/>
      <c r="AM396" s="46"/>
    </row>
    <row r="397" spans="1:39" s="47" customFormat="1" ht="27.75" customHeight="1">
      <c r="A397" s="88" t="s">
        <v>399</v>
      </c>
      <c r="B397" s="89" t="s">
        <v>47</v>
      </c>
      <c r="C397" s="89" t="s">
        <v>47</v>
      </c>
      <c r="D397" s="89" t="s">
        <v>47</v>
      </c>
      <c r="E397" s="90">
        <v>477</v>
      </c>
      <c r="F397" s="91"/>
      <c r="G397" s="90"/>
      <c r="H397" s="91"/>
      <c r="I397" s="90"/>
      <c r="J397" s="91"/>
      <c r="K397" s="90"/>
      <c r="L397" s="91"/>
      <c r="M397" s="69">
        <f>E397+G397+I397+K397</f>
        <v>477</v>
      </c>
      <c r="N397" s="91"/>
      <c r="O397" s="69"/>
      <c r="P397" s="91"/>
      <c r="Q397" s="69"/>
      <c r="R397" s="91"/>
      <c r="S397" s="69"/>
      <c r="T397" s="91"/>
      <c r="U397" s="92">
        <v>6</v>
      </c>
      <c r="V397" s="46"/>
      <c r="W397" s="46"/>
      <c r="X397" s="46"/>
      <c r="AL397" s="46"/>
      <c r="AM397" s="46"/>
    </row>
    <row r="398" spans="1:39" s="99" customFormat="1" ht="16.5" customHeight="1">
      <c r="A398" s="93" t="s">
        <v>400</v>
      </c>
      <c r="B398" s="94" t="s">
        <v>47</v>
      </c>
      <c r="C398" s="94" t="s">
        <v>47</v>
      </c>
      <c r="D398" s="94" t="s">
        <v>47</v>
      </c>
      <c r="E398" s="95">
        <v>22</v>
      </c>
      <c r="F398" s="96"/>
      <c r="G398" s="95"/>
      <c r="H398" s="96"/>
      <c r="I398" s="95"/>
      <c r="J398" s="96"/>
      <c r="K398" s="95"/>
      <c r="L398" s="96"/>
      <c r="M398" s="95"/>
      <c r="N398" s="96"/>
      <c r="O398" s="95"/>
      <c r="P398" s="96"/>
      <c r="Q398" s="95"/>
      <c r="R398" s="96"/>
      <c r="S398" s="95"/>
      <c r="T398" s="96"/>
      <c r="U398" s="97">
        <v>0.4</v>
      </c>
      <c r="V398" s="98"/>
      <c r="W398" s="98"/>
      <c r="X398" s="98"/>
      <c r="AL398" s="98"/>
      <c r="AM398" s="98"/>
    </row>
    <row r="399" spans="1:39" ht="18.75" customHeight="1">
      <c r="A399" s="100"/>
      <c r="B399" s="100"/>
      <c r="C399" s="100"/>
      <c r="D399" s="100"/>
      <c r="E399" s="100"/>
      <c r="F399" s="100"/>
      <c r="G399" s="100"/>
      <c r="H399" s="100"/>
      <c r="I399" s="100"/>
      <c r="J399" s="100"/>
      <c r="K399" s="100"/>
      <c r="L399" s="100"/>
      <c r="M399" s="100"/>
      <c r="N399" s="100"/>
      <c r="O399" s="100"/>
      <c r="P399" s="100"/>
      <c r="Q399" s="100"/>
      <c r="R399" s="100"/>
      <c r="S399" s="100"/>
      <c r="T399" s="100"/>
      <c r="U399" s="100"/>
      <c r="V399" s="10"/>
      <c r="W399" s="10"/>
      <c r="X399" s="10"/>
    </row>
    <row r="400" spans="1:39">
      <c r="A400" s="101"/>
      <c r="B400" s="101"/>
      <c r="C400" s="101"/>
      <c r="D400" s="101"/>
      <c r="E400" s="101"/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01"/>
      <c r="Q400" s="101"/>
      <c r="R400" s="101"/>
      <c r="S400" s="101"/>
      <c r="T400" s="101"/>
      <c r="U400" s="101"/>
    </row>
    <row r="401" spans="1:21">
      <c r="A401" s="102"/>
      <c r="B401" s="10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</row>
  </sheetData>
  <autoFilter ref="A43:AO39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20" showButton="0"/>
  </autoFilter>
  <mergeCells count="27">
    <mergeCell ref="T5:T7"/>
    <mergeCell ref="U5:U7"/>
    <mergeCell ref="A399:U399"/>
    <mergeCell ref="A400:U400"/>
    <mergeCell ref="A401:U401"/>
    <mergeCell ref="N5:N7"/>
    <mergeCell ref="O5:O7"/>
    <mergeCell ref="P5:P7"/>
    <mergeCell ref="Q5:Q7"/>
    <mergeCell ref="R5:R7"/>
    <mergeCell ref="S5:S7"/>
    <mergeCell ref="H5:H7"/>
    <mergeCell ref="I5:I7"/>
    <mergeCell ref="J5:J7"/>
    <mergeCell ref="K5:K7"/>
    <mergeCell ref="L5:L7"/>
    <mergeCell ref="M5:M7"/>
    <mergeCell ref="A1:U1"/>
    <mergeCell ref="A2:U2"/>
    <mergeCell ref="A3:U3"/>
    <mergeCell ref="A5:A7"/>
    <mergeCell ref="B5:B7"/>
    <mergeCell ref="C5:C7"/>
    <mergeCell ref="D5:D7"/>
    <mergeCell ref="E5:E7"/>
    <mergeCell ref="F5:F7"/>
    <mergeCell ref="G5:G7"/>
  </mergeCells>
  <pageMargins left="1.2598425196850394" right="0.39370078740157483" top="0.39370078740157483" bottom="0.35433070866141736" header="0.15748031496062992" footer="0.19685039370078741"/>
  <pageSetup paperSize="9" scale="78" orientation="landscape" r:id="rId1"/>
  <headerFooter alignWithMargins="0"/>
  <rowBreaks count="2" manualBreakCount="2">
    <brk id="42" max="18" man="1"/>
    <brk id="20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1-4 кв 2014</vt:lpstr>
      <vt:lpstr>'1-4 кв 2014'!Заголовки_для_печати</vt:lpstr>
      <vt:lpstr>'1-4 кв 2014'!Область_печати</vt:lpstr>
    </vt:vector>
  </TitlesOfParts>
  <Company>МП "Салехардэнерго"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Galanova</dc:creator>
  <cp:lastModifiedBy>Galanova</cp:lastModifiedBy>
  <dcterms:created xsi:type="dcterms:W3CDTF">2015-01-20T10:12:07Z</dcterms:created>
  <dcterms:modified xsi:type="dcterms:W3CDTF">2015-01-20T10:13:35Z</dcterms:modified>
</cp:coreProperties>
</file>